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Лист1!$B$1:$J$47</definedName>
  </definedNames>
  <calcPr calcId="162913"/>
</workbook>
</file>

<file path=xl/calcChain.xml><?xml version="1.0" encoding="utf-8"?>
<calcChain xmlns="http://schemas.openxmlformats.org/spreadsheetml/2006/main">
  <c r="I200" i="1" l="1"/>
  <c r="I134" i="1" l="1"/>
  <c r="J134" i="1" s="1"/>
  <c r="I110" i="1" l="1"/>
  <c r="I203" i="1" l="1"/>
  <c r="J203" i="1" s="1"/>
  <c r="I202" i="1"/>
  <c r="J202" i="1" s="1"/>
  <c r="I162" i="1"/>
  <c r="J162" i="1" s="1"/>
  <c r="I161" i="1"/>
  <c r="J161" i="1" s="1"/>
  <c r="I72" i="1"/>
  <c r="J72" i="1" s="1"/>
  <c r="I142" i="1"/>
  <c r="J142" i="1" s="1"/>
  <c r="I190" i="1"/>
  <c r="J190" i="1" s="1"/>
  <c r="I189" i="1"/>
  <c r="J189" i="1" s="1"/>
  <c r="I191" i="1"/>
  <c r="J191" i="1" s="1"/>
  <c r="J200" i="1"/>
  <c r="I199" i="1"/>
  <c r="J199" i="1" s="1"/>
  <c r="I213" i="1"/>
  <c r="J213" i="1" s="1"/>
  <c r="O71" i="1" l="1"/>
  <c r="P71" i="1" s="1"/>
  <c r="O72" i="1"/>
  <c r="P72" i="1" s="1"/>
  <c r="O73" i="1"/>
  <c r="P73" i="1" s="1"/>
  <c r="O74" i="1"/>
  <c r="P74" i="1" s="1"/>
  <c r="O75" i="1"/>
  <c r="P75" i="1" s="1"/>
  <c r="O76" i="1"/>
  <c r="P76" i="1" s="1"/>
  <c r="O77" i="1"/>
  <c r="P77" i="1" s="1"/>
  <c r="O78" i="1"/>
  <c r="P78" i="1" s="1"/>
  <c r="O79" i="1"/>
  <c r="P79" i="1" s="1"/>
  <c r="O80" i="1"/>
  <c r="P80" i="1" s="1"/>
  <c r="O81" i="1"/>
  <c r="P81" i="1" s="1"/>
  <c r="O82" i="1"/>
  <c r="P82" i="1" s="1"/>
  <c r="O83" i="1"/>
  <c r="P83" i="1" s="1"/>
  <c r="O84" i="1"/>
  <c r="P84" i="1" s="1"/>
  <c r="O85" i="1"/>
  <c r="P85" i="1" s="1"/>
  <c r="O86" i="1"/>
  <c r="P86" i="1" s="1"/>
  <c r="O87" i="1"/>
  <c r="P87" i="1" s="1"/>
  <c r="O88" i="1"/>
  <c r="P88" i="1" s="1"/>
  <c r="O89" i="1"/>
  <c r="P89" i="1" s="1"/>
  <c r="O90" i="1"/>
  <c r="P90" i="1" s="1"/>
  <c r="O91" i="1"/>
  <c r="P91" i="1" s="1"/>
  <c r="O92" i="1"/>
  <c r="P92" i="1" s="1"/>
  <c r="O93" i="1"/>
  <c r="P93" i="1" s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P100" i="1" s="1"/>
  <c r="O101" i="1"/>
  <c r="P101" i="1" s="1"/>
  <c r="O102" i="1"/>
  <c r="P102" i="1" s="1"/>
  <c r="O103" i="1"/>
  <c r="P103" i="1" s="1"/>
  <c r="O104" i="1"/>
  <c r="P104" i="1" s="1"/>
  <c r="O105" i="1"/>
  <c r="P105" i="1" s="1"/>
  <c r="O106" i="1"/>
  <c r="P106" i="1" s="1"/>
  <c r="O107" i="1"/>
  <c r="P107" i="1" s="1"/>
  <c r="O108" i="1"/>
  <c r="P108" i="1" s="1"/>
  <c r="O109" i="1"/>
  <c r="P109" i="1" s="1"/>
  <c r="O110" i="1"/>
  <c r="P110" i="1" s="1"/>
  <c r="O111" i="1"/>
  <c r="P111" i="1" s="1"/>
  <c r="O112" i="1"/>
  <c r="P112" i="1" s="1"/>
  <c r="O113" i="1"/>
  <c r="P113" i="1" s="1"/>
  <c r="O114" i="1"/>
  <c r="P114" i="1" s="1"/>
  <c r="O115" i="1"/>
  <c r="P115" i="1" s="1"/>
  <c r="O116" i="1"/>
  <c r="P116" i="1" s="1"/>
  <c r="O117" i="1"/>
  <c r="P117" i="1" s="1"/>
  <c r="O118" i="1"/>
  <c r="P118" i="1" s="1"/>
  <c r="O119" i="1"/>
  <c r="P119" i="1" s="1"/>
  <c r="O120" i="1"/>
  <c r="P120" i="1" s="1"/>
  <c r="O121" i="1"/>
  <c r="P121" i="1" s="1"/>
  <c r="O122" i="1"/>
  <c r="P122" i="1" s="1"/>
  <c r="O123" i="1"/>
  <c r="P123" i="1" s="1"/>
  <c r="O124" i="1"/>
  <c r="P124" i="1" s="1"/>
  <c r="O125" i="1"/>
  <c r="P125" i="1" s="1"/>
  <c r="O126" i="1"/>
  <c r="P126" i="1" s="1"/>
  <c r="O127" i="1"/>
  <c r="P127" i="1" s="1"/>
  <c r="O128" i="1"/>
  <c r="P128" i="1" s="1"/>
  <c r="O129" i="1"/>
  <c r="P129" i="1" s="1"/>
  <c r="O130" i="1"/>
  <c r="P130" i="1" s="1"/>
  <c r="O131" i="1"/>
  <c r="P131" i="1" s="1"/>
  <c r="O132" i="1"/>
  <c r="P132" i="1" s="1"/>
  <c r="O133" i="1"/>
  <c r="P133" i="1" s="1"/>
  <c r="O134" i="1"/>
  <c r="P134" i="1" s="1"/>
  <c r="O135" i="1"/>
  <c r="P135" i="1" s="1"/>
  <c r="O136" i="1"/>
  <c r="P136" i="1" s="1"/>
  <c r="O137" i="1"/>
  <c r="P137" i="1" s="1"/>
  <c r="O138" i="1"/>
  <c r="P138" i="1" s="1"/>
  <c r="O139" i="1"/>
  <c r="P139" i="1" s="1"/>
  <c r="O140" i="1"/>
  <c r="P140" i="1" s="1"/>
  <c r="O141" i="1"/>
  <c r="P141" i="1" s="1"/>
  <c r="O142" i="1"/>
  <c r="P142" i="1" s="1"/>
  <c r="O143" i="1"/>
  <c r="P143" i="1" s="1"/>
  <c r="O144" i="1"/>
  <c r="P144" i="1" s="1"/>
  <c r="O145" i="1"/>
  <c r="P145" i="1" s="1"/>
  <c r="O146" i="1"/>
  <c r="P146" i="1" s="1"/>
  <c r="O147" i="1"/>
  <c r="P147" i="1" s="1"/>
  <c r="O148" i="1"/>
  <c r="P148" i="1" s="1"/>
  <c r="O149" i="1"/>
  <c r="P149" i="1" s="1"/>
  <c r="O150" i="1"/>
  <c r="P150" i="1" s="1"/>
  <c r="O151" i="1"/>
  <c r="P151" i="1" s="1"/>
  <c r="O152" i="1"/>
  <c r="P152" i="1" s="1"/>
  <c r="O153" i="1"/>
  <c r="P153" i="1" s="1"/>
  <c r="O154" i="1"/>
  <c r="P154" i="1" s="1"/>
  <c r="O155" i="1"/>
  <c r="P155" i="1" s="1"/>
  <c r="O156" i="1"/>
  <c r="P156" i="1" s="1"/>
  <c r="O157" i="1"/>
  <c r="P157" i="1" s="1"/>
  <c r="O158" i="1"/>
  <c r="P158" i="1" s="1"/>
  <c r="O159" i="1"/>
  <c r="P159" i="1" s="1"/>
  <c r="O160" i="1"/>
  <c r="P160" i="1" s="1"/>
  <c r="O161" i="1"/>
  <c r="P161" i="1" s="1"/>
  <c r="O162" i="1"/>
  <c r="P162" i="1" s="1"/>
  <c r="O163" i="1"/>
  <c r="P163" i="1" s="1"/>
  <c r="O164" i="1"/>
  <c r="P164" i="1" s="1"/>
  <c r="O165" i="1"/>
  <c r="P165" i="1" s="1"/>
  <c r="O166" i="1"/>
  <c r="P166" i="1" s="1"/>
  <c r="O167" i="1"/>
  <c r="P167" i="1" s="1"/>
  <c r="O168" i="1"/>
  <c r="P168" i="1" s="1"/>
  <c r="O169" i="1"/>
  <c r="P169" i="1" s="1"/>
  <c r="O170" i="1"/>
  <c r="P170" i="1" s="1"/>
  <c r="O171" i="1"/>
  <c r="P171" i="1" s="1"/>
  <c r="O172" i="1"/>
  <c r="P172" i="1" s="1"/>
  <c r="O173" i="1"/>
  <c r="P173" i="1" s="1"/>
  <c r="O174" i="1"/>
  <c r="P174" i="1" s="1"/>
  <c r="O175" i="1"/>
  <c r="P175" i="1" s="1"/>
  <c r="O176" i="1"/>
  <c r="P176" i="1" s="1"/>
  <c r="O177" i="1"/>
  <c r="P177" i="1" s="1"/>
  <c r="O178" i="1"/>
  <c r="P178" i="1" s="1"/>
  <c r="O179" i="1"/>
  <c r="P179" i="1" s="1"/>
  <c r="O180" i="1"/>
  <c r="P180" i="1" s="1"/>
  <c r="O181" i="1"/>
  <c r="P181" i="1" s="1"/>
  <c r="O182" i="1"/>
  <c r="P182" i="1" s="1"/>
  <c r="O183" i="1"/>
  <c r="P183" i="1" s="1"/>
  <c r="O184" i="1"/>
  <c r="P184" i="1" s="1"/>
  <c r="O185" i="1"/>
  <c r="P185" i="1" s="1"/>
  <c r="O186" i="1"/>
  <c r="P186" i="1" s="1"/>
  <c r="O187" i="1"/>
  <c r="P187" i="1" s="1"/>
  <c r="O188" i="1"/>
  <c r="P188" i="1" s="1"/>
  <c r="O189" i="1"/>
  <c r="P189" i="1" s="1"/>
  <c r="O190" i="1"/>
  <c r="P190" i="1" s="1"/>
  <c r="O191" i="1"/>
  <c r="P191" i="1" s="1"/>
  <c r="O192" i="1"/>
  <c r="P192" i="1" s="1"/>
  <c r="O193" i="1"/>
  <c r="P193" i="1" s="1"/>
  <c r="O194" i="1"/>
  <c r="P194" i="1" s="1"/>
  <c r="O195" i="1"/>
  <c r="P195" i="1" s="1"/>
  <c r="O196" i="1"/>
  <c r="P196" i="1" s="1"/>
  <c r="O197" i="1"/>
  <c r="P197" i="1" s="1"/>
  <c r="O198" i="1"/>
  <c r="P198" i="1" s="1"/>
  <c r="O199" i="1"/>
  <c r="P199" i="1" s="1"/>
  <c r="O200" i="1"/>
  <c r="P200" i="1" s="1"/>
  <c r="O201" i="1"/>
  <c r="P201" i="1" s="1"/>
  <c r="O202" i="1"/>
  <c r="P202" i="1" s="1"/>
  <c r="O203" i="1"/>
  <c r="P203" i="1" s="1"/>
  <c r="O70" i="1"/>
  <c r="P70" i="1" s="1"/>
  <c r="O69" i="1"/>
  <c r="P69" i="1" s="1"/>
  <c r="O68" i="1"/>
  <c r="P68" i="1" s="1"/>
  <c r="O67" i="1"/>
  <c r="P67" i="1" s="1"/>
  <c r="O66" i="1"/>
  <c r="P66" i="1" s="1"/>
  <c r="O65" i="1"/>
  <c r="P65" i="1" s="1"/>
  <c r="O64" i="1"/>
  <c r="P64" i="1" s="1"/>
  <c r="O63" i="1"/>
  <c r="P63" i="1" s="1"/>
  <c r="O62" i="1"/>
  <c r="P62" i="1" s="1"/>
  <c r="O61" i="1"/>
  <c r="P61" i="1" s="1"/>
  <c r="O60" i="1"/>
  <c r="P60" i="1" s="1"/>
  <c r="O59" i="1"/>
  <c r="P59" i="1" s="1"/>
  <c r="O58" i="1"/>
  <c r="P58" i="1" s="1"/>
  <c r="O57" i="1"/>
  <c r="P57" i="1" s="1"/>
  <c r="O56" i="1"/>
  <c r="P56" i="1" s="1"/>
  <c r="O55" i="1"/>
  <c r="P55" i="1" s="1"/>
  <c r="O54" i="1"/>
  <c r="P54" i="1" s="1"/>
  <c r="O53" i="1"/>
  <c r="P53" i="1" s="1"/>
  <c r="O52" i="1"/>
  <c r="P52" i="1" s="1"/>
  <c r="O51" i="1"/>
  <c r="P51" i="1" s="1"/>
  <c r="O50" i="1"/>
  <c r="P50" i="1" s="1"/>
  <c r="O49" i="1"/>
  <c r="P49" i="1" s="1"/>
  <c r="O48" i="1"/>
  <c r="P48" i="1" s="1"/>
  <c r="O47" i="1"/>
  <c r="P47" i="1" s="1"/>
  <c r="O46" i="1"/>
  <c r="P46" i="1" s="1"/>
  <c r="O45" i="1"/>
  <c r="P45" i="1" s="1"/>
  <c r="O44" i="1"/>
  <c r="P44" i="1" s="1"/>
  <c r="O43" i="1"/>
  <c r="P43" i="1" s="1"/>
  <c r="O42" i="1"/>
  <c r="P42" i="1" s="1"/>
  <c r="O41" i="1"/>
  <c r="P41" i="1" s="1"/>
  <c r="O40" i="1"/>
  <c r="P40" i="1" s="1"/>
  <c r="O39" i="1"/>
  <c r="P39" i="1" s="1"/>
  <c r="O38" i="1"/>
  <c r="P38" i="1" s="1"/>
  <c r="O37" i="1"/>
  <c r="P37" i="1" s="1"/>
  <c r="O36" i="1"/>
  <c r="P36" i="1" s="1"/>
  <c r="O35" i="1"/>
  <c r="P35" i="1" s="1"/>
  <c r="O34" i="1"/>
  <c r="P34" i="1" s="1"/>
  <c r="O33" i="1"/>
  <c r="P33" i="1" s="1"/>
  <c r="O32" i="1"/>
  <c r="P32" i="1" s="1"/>
  <c r="O31" i="1"/>
  <c r="P31" i="1" s="1"/>
  <c r="O30" i="1"/>
  <c r="P30" i="1" s="1"/>
  <c r="O29" i="1"/>
  <c r="P29" i="1" s="1"/>
  <c r="O28" i="1"/>
  <c r="P28" i="1" s="1"/>
  <c r="O27" i="1"/>
  <c r="P27" i="1" s="1"/>
  <c r="O26" i="1"/>
  <c r="P26" i="1" s="1"/>
  <c r="O25" i="1"/>
  <c r="P25" i="1" s="1"/>
  <c r="O24" i="1"/>
  <c r="P24" i="1" s="1"/>
  <c r="O23" i="1"/>
  <c r="P23" i="1" s="1"/>
  <c r="O22" i="1"/>
  <c r="P22" i="1" s="1"/>
  <c r="O21" i="1"/>
  <c r="P21" i="1" s="1"/>
  <c r="O20" i="1"/>
  <c r="P20" i="1" s="1"/>
  <c r="O19" i="1"/>
  <c r="P19" i="1" s="1"/>
  <c r="O18" i="1"/>
  <c r="P18" i="1" s="1"/>
  <c r="O17" i="1"/>
  <c r="P17" i="1" s="1"/>
  <c r="O16" i="1"/>
  <c r="P16" i="1" s="1"/>
  <c r="O15" i="1"/>
  <c r="P15" i="1" s="1"/>
  <c r="O14" i="1"/>
  <c r="P14" i="1" s="1"/>
  <c r="O13" i="1"/>
  <c r="P13" i="1" s="1"/>
  <c r="O12" i="1"/>
  <c r="P12" i="1" s="1"/>
  <c r="O11" i="1"/>
  <c r="P11" i="1" s="1"/>
  <c r="O10" i="1"/>
  <c r="P10" i="1" s="1"/>
  <c r="O9" i="1"/>
  <c r="P9" i="1" s="1"/>
  <c r="O8" i="1"/>
  <c r="P8" i="1" s="1"/>
  <c r="O7" i="1"/>
  <c r="P7" i="1" s="1"/>
  <c r="O6" i="1"/>
  <c r="P6" i="1" s="1"/>
  <c r="I208" i="1" l="1"/>
  <c r="J208" i="1" s="1"/>
  <c r="I48" i="1" l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4" i="1"/>
  <c r="J54" i="1" s="1"/>
  <c r="I55" i="1"/>
  <c r="J55" i="1" s="1"/>
  <c r="I56" i="1"/>
  <c r="J56" i="1" s="1"/>
  <c r="I57" i="1"/>
  <c r="J57" i="1" s="1"/>
  <c r="I58" i="1"/>
  <c r="J58" i="1" s="1"/>
  <c r="I59" i="1"/>
  <c r="J59" i="1" s="1"/>
  <c r="I60" i="1"/>
  <c r="J60" i="1" s="1"/>
  <c r="I61" i="1"/>
  <c r="J61" i="1" s="1"/>
  <c r="I62" i="1"/>
  <c r="J62" i="1" s="1"/>
  <c r="I63" i="1"/>
  <c r="J63" i="1" s="1"/>
  <c r="I64" i="1"/>
  <c r="J64" i="1" s="1"/>
  <c r="I65" i="1"/>
  <c r="J65" i="1" s="1"/>
  <c r="I66" i="1"/>
  <c r="J66" i="1" s="1"/>
  <c r="I67" i="1"/>
  <c r="J67" i="1" s="1"/>
  <c r="I68" i="1"/>
  <c r="J68" i="1" s="1"/>
  <c r="I69" i="1"/>
  <c r="J69" i="1" s="1"/>
  <c r="I70" i="1"/>
  <c r="J70" i="1" s="1"/>
  <c r="I71" i="1"/>
  <c r="J71" i="1" s="1"/>
  <c r="I73" i="1"/>
  <c r="J73" i="1" s="1"/>
  <c r="I74" i="1"/>
  <c r="J74" i="1" s="1"/>
  <c r="I75" i="1"/>
  <c r="J75" i="1" s="1"/>
  <c r="I76" i="1"/>
  <c r="J76" i="1" s="1"/>
  <c r="I77" i="1"/>
  <c r="J77" i="1" s="1"/>
  <c r="I78" i="1"/>
  <c r="J78" i="1" s="1"/>
  <c r="I79" i="1"/>
  <c r="J79" i="1" s="1"/>
  <c r="I80" i="1"/>
  <c r="J80" i="1" s="1"/>
  <c r="I81" i="1"/>
  <c r="J81" i="1" s="1"/>
  <c r="I82" i="1"/>
  <c r="J82" i="1" s="1"/>
  <c r="I83" i="1"/>
  <c r="J83" i="1" s="1"/>
  <c r="I84" i="1"/>
  <c r="J84" i="1" s="1"/>
  <c r="I85" i="1"/>
  <c r="J85" i="1" s="1"/>
  <c r="I86" i="1"/>
  <c r="J86" i="1" s="1"/>
  <c r="I87" i="1"/>
  <c r="J87" i="1" s="1"/>
  <c r="I88" i="1"/>
  <c r="J88" i="1" s="1"/>
  <c r="I89" i="1"/>
  <c r="J89" i="1" s="1"/>
  <c r="I90" i="1"/>
  <c r="J90" i="1" s="1"/>
  <c r="I91" i="1"/>
  <c r="J91" i="1" s="1"/>
  <c r="I92" i="1"/>
  <c r="J92" i="1" s="1"/>
  <c r="I93" i="1"/>
  <c r="J93" i="1" s="1"/>
  <c r="I94" i="1"/>
  <c r="J94" i="1" s="1"/>
  <c r="I95" i="1"/>
  <c r="J95" i="1" s="1"/>
  <c r="I96" i="1"/>
  <c r="J96" i="1" s="1"/>
  <c r="I97" i="1"/>
  <c r="J97" i="1" s="1"/>
  <c r="I98" i="1"/>
  <c r="J98" i="1" s="1"/>
  <c r="I99" i="1"/>
  <c r="J99" i="1" s="1"/>
  <c r="I100" i="1"/>
  <c r="J100" i="1" s="1"/>
  <c r="I101" i="1"/>
  <c r="J101" i="1" s="1"/>
  <c r="I102" i="1"/>
  <c r="J102" i="1" s="1"/>
  <c r="I103" i="1"/>
  <c r="J103" i="1" s="1"/>
  <c r="I104" i="1"/>
  <c r="J104" i="1" s="1"/>
  <c r="I105" i="1"/>
  <c r="J105" i="1" s="1"/>
  <c r="I106" i="1"/>
  <c r="J106" i="1" s="1"/>
  <c r="I107" i="1"/>
  <c r="J107" i="1" s="1"/>
  <c r="I108" i="1"/>
  <c r="J108" i="1" s="1"/>
  <c r="I109" i="1"/>
  <c r="J109" i="1" s="1"/>
  <c r="J110" i="1"/>
  <c r="I111" i="1"/>
  <c r="J111" i="1" s="1"/>
  <c r="I112" i="1"/>
  <c r="J112" i="1" s="1"/>
  <c r="I113" i="1"/>
  <c r="J113" i="1" s="1"/>
  <c r="I114" i="1"/>
  <c r="J114" i="1" s="1"/>
  <c r="I115" i="1"/>
  <c r="J115" i="1" s="1"/>
  <c r="I116" i="1"/>
  <c r="J116" i="1" s="1"/>
  <c r="I117" i="1"/>
  <c r="J117" i="1" s="1"/>
  <c r="I118" i="1"/>
  <c r="J118" i="1" s="1"/>
  <c r="I119" i="1"/>
  <c r="J119" i="1" s="1"/>
  <c r="I120" i="1"/>
  <c r="J120" i="1" s="1"/>
  <c r="I121" i="1"/>
  <c r="J121" i="1" s="1"/>
  <c r="I122" i="1"/>
  <c r="J122" i="1" s="1"/>
  <c r="I123" i="1"/>
  <c r="J123" i="1" s="1"/>
  <c r="I124" i="1"/>
  <c r="J124" i="1" s="1"/>
  <c r="I125" i="1"/>
  <c r="J125" i="1" s="1"/>
  <c r="I126" i="1"/>
  <c r="J126" i="1" s="1"/>
  <c r="I127" i="1"/>
  <c r="J127" i="1" s="1"/>
  <c r="I128" i="1"/>
  <c r="J128" i="1" s="1"/>
  <c r="I129" i="1"/>
  <c r="J129" i="1" s="1"/>
  <c r="I130" i="1"/>
  <c r="J130" i="1" s="1"/>
  <c r="I131" i="1"/>
  <c r="J131" i="1" s="1"/>
  <c r="I132" i="1"/>
  <c r="J132" i="1" s="1"/>
  <c r="I133" i="1"/>
  <c r="J133" i="1" s="1"/>
  <c r="I135" i="1"/>
  <c r="J135" i="1" s="1"/>
  <c r="I136" i="1"/>
  <c r="J136" i="1" s="1"/>
  <c r="I137" i="1"/>
  <c r="J137" i="1" s="1"/>
  <c r="I138" i="1"/>
  <c r="J138" i="1" s="1"/>
  <c r="I139" i="1"/>
  <c r="J139" i="1" s="1"/>
  <c r="I140" i="1"/>
  <c r="J140" i="1" s="1"/>
  <c r="I141" i="1"/>
  <c r="J141" i="1" s="1"/>
  <c r="I143" i="1"/>
  <c r="J143" i="1" s="1"/>
  <c r="I144" i="1"/>
  <c r="J144" i="1" s="1"/>
  <c r="I145" i="1"/>
  <c r="J145" i="1" s="1"/>
  <c r="I146" i="1"/>
  <c r="J146" i="1" s="1"/>
  <c r="I147" i="1"/>
  <c r="J147" i="1" s="1"/>
  <c r="I148" i="1"/>
  <c r="J148" i="1" s="1"/>
  <c r="I149" i="1"/>
  <c r="J149" i="1" s="1"/>
  <c r="I150" i="1"/>
  <c r="J150" i="1" s="1"/>
  <c r="I151" i="1"/>
  <c r="J151" i="1" s="1"/>
  <c r="I152" i="1"/>
  <c r="J152" i="1" s="1"/>
  <c r="I153" i="1"/>
  <c r="J153" i="1" s="1"/>
  <c r="I154" i="1"/>
  <c r="J154" i="1" s="1"/>
  <c r="I155" i="1"/>
  <c r="J155" i="1" s="1"/>
  <c r="I156" i="1"/>
  <c r="J156" i="1" s="1"/>
  <c r="I157" i="1"/>
  <c r="J157" i="1" s="1"/>
  <c r="I158" i="1"/>
  <c r="J158" i="1" s="1"/>
  <c r="I159" i="1"/>
  <c r="J159" i="1" s="1"/>
  <c r="I160" i="1"/>
  <c r="J160" i="1" s="1"/>
  <c r="I163" i="1"/>
  <c r="J163" i="1" s="1"/>
  <c r="I164" i="1"/>
  <c r="J164" i="1" s="1"/>
  <c r="I165" i="1"/>
  <c r="J165" i="1" s="1"/>
  <c r="I166" i="1"/>
  <c r="J166" i="1" s="1"/>
  <c r="I167" i="1"/>
  <c r="J167" i="1" s="1"/>
  <c r="I168" i="1"/>
  <c r="J168" i="1" s="1"/>
  <c r="I169" i="1"/>
  <c r="J169" i="1" s="1"/>
  <c r="I170" i="1"/>
  <c r="J170" i="1" s="1"/>
  <c r="I171" i="1"/>
  <c r="J171" i="1" s="1"/>
  <c r="I172" i="1"/>
  <c r="J172" i="1" s="1"/>
  <c r="I173" i="1"/>
  <c r="J173" i="1" s="1"/>
  <c r="I174" i="1"/>
  <c r="J174" i="1" s="1"/>
  <c r="I175" i="1"/>
  <c r="J175" i="1" s="1"/>
  <c r="I176" i="1"/>
  <c r="J176" i="1" s="1"/>
  <c r="I177" i="1"/>
  <c r="J177" i="1" s="1"/>
  <c r="I178" i="1"/>
  <c r="J178" i="1" s="1"/>
  <c r="I179" i="1"/>
  <c r="J179" i="1" s="1"/>
  <c r="I180" i="1"/>
  <c r="J180" i="1" s="1"/>
  <c r="I181" i="1"/>
  <c r="J181" i="1" s="1"/>
  <c r="I182" i="1"/>
  <c r="J182" i="1" s="1"/>
  <c r="I183" i="1"/>
  <c r="J183" i="1" s="1"/>
  <c r="I184" i="1"/>
  <c r="J184" i="1" s="1"/>
  <c r="I185" i="1"/>
  <c r="J185" i="1" s="1"/>
  <c r="I186" i="1"/>
  <c r="J186" i="1" s="1"/>
  <c r="I187" i="1"/>
  <c r="J187" i="1" s="1"/>
  <c r="I188" i="1"/>
  <c r="J188" i="1" s="1"/>
  <c r="I192" i="1"/>
  <c r="J192" i="1" s="1"/>
  <c r="I193" i="1"/>
  <c r="J193" i="1" s="1"/>
  <c r="I194" i="1"/>
  <c r="J194" i="1" s="1"/>
  <c r="I195" i="1"/>
  <c r="J195" i="1" s="1"/>
  <c r="I196" i="1"/>
  <c r="J196" i="1" s="1"/>
  <c r="I197" i="1"/>
  <c r="J197" i="1" s="1"/>
  <c r="I198" i="1"/>
  <c r="J198" i="1" s="1"/>
  <c r="I201" i="1"/>
  <c r="J201" i="1" s="1"/>
  <c r="I204" i="1"/>
  <c r="J204" i="1" s="1"/>
  <c r="I205" i="1"/>
  <c r="J205" i="1" s="1"/>
  <c r="I206" i="1"/>
  <c r="J206" i="1" s="1"/>
  <c r="I207" i="1"/>
  <c r="J207" i="1" s="1"/>
  <c r="I209" i="1"/>
  <c r="J209" i="1" s="1"/>
  <c r="I210" i="1"/>
  <c r="J210" i="1" s="1"/>
  <c r="I211" i="1"/>
  <c r="J211" i="1" s="1"/>
  <c r="I212" i="1"/>
  <c r="J212" i="1" s="1"/>
  <c r="I214" i="1"/>
  <c r="J214" i="1" s="1"/>
  <c r="I47" i="1"/>
  <c r="J47" i="1" s="1"/>
  <c r="I46" i="1"/>
  <c r="J46" i="1" s="1"/>
  <c r="I45" i="1"/>
  <c r="J45" i="1" s="1"/>
  <c r="I44" i="1"/>
  <c r="J44" i="1" s="1"/>
  <c r="I43" i="1"/>
  <c r="J43" i="1" s="1"/>
  <c r="I42" i="1"/>
  <c r="J42" i="1" s="1"/>
  <c r="I41" i="1"/>
  <c r="J41" i="1" s="1"/>
  <c r="I40" i="1"/>
  <c r="J40" i="1" s="1"/>
  <c r="I39" i="1"/>
  <c r="J39" i="1" s="1"/>
  <c r="I38" i="1"/>
  <c r="J38" i="1" s="1"/>
  <c r="I37" i="1"/>
  <c r="J37" i="1" s="1"/>
  <c r="I36" i="1"/>
  <c r="J36" i="1" s="1"/>
  <c r="I35" i="1"/>
  <c r="J35" i="1" s="1"/>
  <c r="I34" i="1"/>
  <c r="J34" i="1" s="1"/>
  <c r="I33" i="1"/>
  <c r="J33" i="1" s="1"/>
  <c r="I32" i="1"/>
  <c r="J32" i="1" s="1"/>
  <c r="I31" i="1"/>
  <c r="J31" i="1" s="1"/>
  <c r="I30" i="1"/>
  <c r="J30" i="1" s="1"/>
  <c r="I29" i="1"/>
  <c r="J29" i="1" s="1"/>
  <c r="I28" i="1"/>
  <c r="J28" i="1" s="1"/>
  <c r="I27" i="1"/>
  <c r="J27" i="1" s="1"/>
  <c r="I26" i="1"/>
  <c r="J26" i="1" s="1"/>
  <c r="I25" i="1"/>
  <c r="J25" i="1" s="1"/>
  <c r="I23" i="1"/>
  <c r="J23" i="1" s="1"/>
  <c r="I22" i="1"/>
  <c r="J22" i="1" s="1"/>
  <c r="I21" i="1"/>
  <c r="J21" i="1" s="1"/>
  <c r="I20" i="1"/>
  <c r="J20" i="1" s="1"/>
  <c r="I19" i="1"/>
  <c r="J19" i="1" s="1"/>
  <c r="I18" i="1"/>
  <c r="J18" i="1" s="1"/>
  <c r="I17" i="1"/>
  <c r="J17" i="1" s="1"/>
  <c r="I16" i="1"/>
  <c r="J16" i="1" s="1"/>
  <c r="I15" i="1"/>
  <c r="J15" i="1" s="1"/>
  <c r="I14" i="1"/>
  <c r="J14" i="1" s="1"/>
  <c r="I13" i="1"/>
  <c r="J13" i="1" s="1"/>
  <c r="I12" i="1"/>
  <c r="J12" i="1" s="1"/>
  <c r="I11" i="1"/>
  <c r="J11" i="1" s="1"/>
  <c r="I10" i="1"/>
  <c r="J10" i="1" s="1"/>
  <c r="I9" i="1"/>
  <c r="J9" i="1" s="1"/>
  <c r="I8" i="1"/>
  <c r="J8" i="1" s="1"/>
  <c r="I7" i="1"/>
  <c r="J7" i="1" s="1"/>
  <c r="I6" i="1"/>
  <c r="I24" i="1"/>
  <c r="J24" i="1" s="1"/>
  <c r="J6" i="1" l="1"/>
</calcChain>
</file>

<file path=xl/sharedStrings.xml><?xml version="1.0" encoding="utf-8"?>
<sst xmlns="http://schemas.openxmlformats.org/spreadsheetml/2006/main" count="643" uniqueCount="279">
  <si>
    <t>ПОТРЕБИТЕЛИ</t>
  </si>
  <si>
    <t>А</t>
  </si>
  <si>
    <t>МОЩНОСТЬ ТП (КТП), кВА</t>
  </si>
  <si>
    <t>кВА</t>
  </si>
  <si>
    <t>ДИСПЕТЧЕРСКОЕ НАИМЕНОВАНИЕ ТП (КТП)</t>
  </si>
  <si>
    <t>ЗАГРУЖЕННОСТЬ ТП (КТП)</t>
  </si>
  <si>
    <t>%</t>
  </si>
  <si>
    <t>фаза А</t>
  </si>
  <si>
    <t>фаза В</t>
  </si>
  <si>
    <t>фаза С</t>
  </si>
  <si>
    <t>ЦРП-8</t>
  </si>
  <si>
    <t>ЦРП-10</t>
  </si>
  <si>
    <t>ЦРП-13</t>
  </si>
  <si>
    <t>КТП-54</t>
  </si>
  <si>
    <t>КТП-66</t>
  </si>
  <si>
    <t>ТП-80</t>
  </si>
  <si>
    <t>КТП-88</t>
  </si>
  <si>
    <t>КТП-132</t>
  </si>
  <si>
    <t>КТП-143</t>
  </si>
  <si>
    <t>КТП-146</t>
  </si>
  <si>
    <t>КТП-148</t>
  </si>
  <si>
    <t>ТП-181</t>
  </si>
  <si>
    <t>КТП-198</t>
  </si>
  <si>
    <t>КТП-202</t>
  </si>
  <si>
    <t>КТП-203</t>
  </si>
  <si>
    <t>КТП-204</t>
  </si>
  <si>
    <t>ТП-205</t>
  </si>
  <si>
    <t>ТП-208</t>
  </si>
  <si>
    <t>КТП-209</t>
  </si>
  <si>
    <t>КТП-210</t>
  </si>
  <si>
    <t>КТП-211</t>
  </si>
  <si>
    <t>КТП-212</t>
  </si>
  <si>
    <t>КТП-221</t>
  </si>
  <si>
    <t>ТП-223</t>
  </si>
  <si>
    <t>ТП-224</t>
  </si>
  <si>
    <t>ТП-225</t>
  </si>
  <si>
    <t>КТП-292</t>
  </si>
  <si>
    <t>КТП-305</t>
  </si>
  <si>
    <t>ТП-312</t>
  </si>
  <si>
    <t>КТП-314</t>
  </si>
  <si>
    <t>КТП-324</t>
  </si>
  <si>
    <t>СТП-325</t>
  </si>
  <si>
    <t>КТП-326</t>
  </si>
  <si>
    <t>КТП-327</t>
  </si>
  <si>
    <t>КТП-335</t>
  </si>
  <si>
    <t>КТП-352</t>
  </si>
  <si>
    <t>КТП-355</t>
  </si>
  <si>
    <t>КТП-414</t>
  </si>
  <si>
    <t>КТП-416</t>
  </si>
  <si>
    <t>ТП-540</t>
  </si>
  <si>
    <t>ТП-ОБР 02</t>
  </si>
  <si>
    <t>ТП-СНПЗ 29.02</t>
  </si>
  <si>
    <t>ТП-СНПЗ  3.01</t>
  </si>
  <si>
    <t>КТП-573</t>
  </si>
  <si>
    <t>КТП-574</t>
  </si>
  <si>
    <t>СТП-575</t>
  </si>
  <si>
    <t>СТП-576</t>
  </si>
  <si>
    <t>СТП-577</t>
  </si>
  <si>
    <t>КТП-Бл1.06</t>
  </si>
  <si>
    <t>КТП-Бл 1.07</t>
  </si>
  <si>
    <t>КТП-Бл1.08</t>
  </si>
  <si>
    <t>ТП-НФМ 35.01</t>
  </si>
  <si>
    <t>ТП-НФМ 35.03</t>
  </si>
  <si>
    <t>ТП-НФМ 35.04</t>
  </si>
  <si>
    <t>ТП-НФМ 35.05</t>
  </si>
  <si>
    <t>ТП-НФМ 35.06</t>
  </si>
  <si>
    <t>КТП-Нк 4.01 (26.03)</t>
  </si>
  <si>
    <t>ТП-Нк 4.02</t>
  </si>
  <si>
    <t>ТП-Нк 4.03</t>
  </si>
  <si>
    <t>КТП-Нк 4.05</t>
  </si>
  <si>
    <t>КТП-Нк 4.06</t>
  </si>
  <si>
    <t>КТП-Нк 10.01</t>
  </si>
  <si>
    <t>ТП-Нк 16.02</t>
  </si>
  <si>
    <t>КТП-Нк 16.04</t>
  </si>
  <si>
    <t>КТП-Нк 16.05</t>
  </si>
  <si>
    <t>ТП-Нк 23.01</t>
  </si>
  <si>
    <t>МТП-Нк 24.02</t>
  </si>
  <si>
    <t>КТП-Нк 24.03</t>
  </si>
  <si>
    <t>КТП-Нк 26.01</t>
  </si>
  <si>
    <t>КТП-Нк 26.02</t>
  </si>
  <si>
    <t>КТП-Нк 5.01</t>
  </si>
  <si>
    <t>КТП-Плотины</t>
  </si>
  <si>
    <t>ЦРП-1 секция№1</t>
  </si>
  <si>
    <t>быт</t>
  </si>
  <si>
    <t>ЦРП-1 секция№2</t>
  </si>
  <si>
    <t>дет.сад,быт</t>
  </si>
  <si>
    <t>ЦРП-9 секция№1</t>
  </si>
  <si>
    <t>ЦРП-9 секция№2</t>
  </si>
  <si>
    <t>ЦРП-10 секция№1</t>
  </si>
  <si>
    <t>АТС,быт</t>
  </si>
  <si>
    <t>ЦРП-11 секция№1</t>
  </si>
  <si>
    <t>ЦРП-11 секция№2</t>
  </si>
  <si>
    <t>Школа-интернат, дет.сад, отделение полиции, быт</t>
  </si>
  <si>
    <t>ЦРП-12 секция №1</t>
  </si>
  <si>
    <t>ЦРП-12 секция№2</t>
  </si>
  <si>
    <t>Школа-интернат, ЦТП, быт</t>
  </si>
  <si>
    <t>собственные нужды</t>
  </si>
  <si>
    <t>хол.ход</t>
  </si>
  <si>
    <t>ТП-25 секция №1</t>
  </si>
  <si>
    <t>филиал СамГТУ, дет.сад, быт</t>
  </si>
  <si>
    <t>ТП-25 секция №2</t>
  </si>
  <si>
    <t>котельная, быт</t>
  </si>
  <si>
    <t>ТП-80 секция№1</t>
  </si>
  <si>
    <t>школа, муз.школа, быт</t>
  </si>
  <si>
    <t>ТП-120 секция№1</t>
  </si>
  <si>
    <t>ТП-120 секция№2</t>
  </si>
  <si>
    <t>ЦГБ</t>
  </si>
  <si>
    <t>ТП-164 секция№1</t>
  </si>
  <si>
    <t>ТП-165 секция№2</t>
  </si>
  <si>
    <t>школа,быт,АТС</t>
  </si>
  <si>
    <t>ТП-167 секция№1</t>
  </si>
  <si>
    <t>ТП-165 секция №1</t>
  </si>
  <si>
    <t>ТП-167 секция№2</t>
  </si>
  <si>
    <t>ЦТП,быт</t>
  </si>
  <si>
    <t>ТП-168 секция№1</t>
  </si>
  <si>
    <t>ТП-168 секция№2</t>
  </si>
  <si>
    <t>ТП-174 секция№1</t>
  </si>
  <si>
    <t>ТП-174 секция№2</t>
  </si>
  <si>
    <t>ТП-176 секция №1</t>
  </si>
  <si>
    <t>ТП-176 секция№2</t>
  </si>
  <si>
    <t xml:space="preserve">школа,быт </t>
  </si>
  <si>
    <t>школа,быт</t>
  </si>
  <si>
    <t>ТП-179 секция№1</t>
  </si>
  <si>
    <t>ТП-179 секция№2</t>
  </si>
  <si>
    <t>ТП-180 секция№1</t>
  </si>
  <si>
    <t>Колледж</t>
  </si>
  <si>
    <t>ТП-182 секция№1</t>
  </si>
  <si>
    <t>ТП-182 секция№2</t>
  </si>
  <si>
    <t>ЦТП,дет.сад,быт</t>
  </si>
  <si>
    <t>ТП-183 секция№1</t>
  </si>
  <si>
    <t>ТП-183 секция№2</t>
  </si>
  <si>
    <t>АТС,ЦТП,быт</t>
  </si>
  <si>
    <t>ТП-184 секция№1</t>
  </si>
  <si>
    <t>ТП-188 секция№1</t>
  </si>
  <si>
    <t>ТП-188 секция№2</t>
  </si>
  <si>
    <t>ЦТП,колледж</t>
  </si>
  <si>
    <t>ТП-189 секция№1</t>
  </si>
  <si>
    <t>ТП-189 секция№2</t>
  </si>
  <si>
    <t>ЦТП,отделение МФЦ, АТС,быт</t>
  </si>
  <si>
    <t>ЦТП,отделение МФЦ, АИС, быт</t>
  </si>
  <si>
    <t>ТП-196 секция№1</t>
  </si>
  <si>
    <t>ТП-196 секция№2</t>
  </si>
  <si>
    <t>АЗС,быт</t>
  </si>
  <si>
    <t>ТП-215 секция№1</t>
  </si>
  <si>
    <t>ТП-215 секция№2</t>
  </si>
  <si>
    <t>Школа,быт</t>
  </si>
  <si>
    <t>ТП-216 секция№1</t>
  </si>
  <si>
    <t>ТП-216 секция№2</t>
  </si>
  <si>
    <t>ТП-217 секция№1</t>
  </si>
  <si>
    <t>ТП-217 секция№2</t>
  </si>
  <si>
    <t>ТП-218 секция№1</t>
  </si>
  <si>
    <t>ТП-218 секция№2</t>
  </si>
  <si>
    <t>Школа, быт</t>
  </si>
  <si>
    <t>ТП-220 секция№1</t>
  </si>
  <si>
    <t>ТП-220 секция№2</t>
  </si>
  <si>
    <t>ТП-222 секция№1</t>
  </si>
  <si>
    <t>ТП-222 секция№2</t>
  </si>
  <si>
    <t>поликлиника,быт</t>
  </si>
  <si>
    <t>конструктивное исполнение оборудования не позволяет выполнить замеры</t>
  </si>
  <si>
    <t>ТП-226 быт</t>
  </si>
  <si>
    <t>ТП-227 секция№1</t>
  </si>
  <si>
    <t>ТП-227 секция№2</t>
  </si>
  <si>
    <t>ТП-228 секция№1</t>
  </si>
  <si>
    <t>ТП-228 секция№2</t>
  </si>
  <si>
    <t>ТП-229 секция№1</t>
  </si>
  <si>
    <t>ТП-229 секция№2</t>
  </si>
  <si>
    <t>ТП-230 секция№1</t>
  </si>
  <si>
    <t>ТП-230 секция№2</t>
  </si>
  <si>
    <t>ТП-231 секция №1</t>
  </si>
  <si>
    <t>ТП-231 секция№2</t>
  </si>
  <si>
    <t>станция скорой помощи, школа, быт</t>
  </si>
  <si>
    <t>ТП-232 секция№1</t>
  </si>
  <si>
    <t>ТП-232 секция№2</t>
  </si>
  <si>
    <t>дет.сад,школа,быт</t>
  </si>
  <si>
    <t>ТП-234 секция№1</t>
  </si>
  <si>
    <t>ТП-234 секция№2</t>
  </si>
  <si>
    <t>поликлиника,ЦТП,быт</t>
  </si>
  <si>
    <t>ТП-236 секция№1</t>
  </si>
  <si>
    <t>Школа,отделение полиции,быт</t>
  </si>
  <si>
    <t>Насосная,почта,школа,быт</t>
  </si>
  <si>
    <t>ТП-237 секция №1</t>
  </si>
  <si>
    <t>ТП-237 секция №2</t>
  </si>
  <si>
    <t>ТП-240 секция №1</t>
  </si>
  <si>
    <t>Дом ребенка,дет.дом</t>
  </si>
  <si>
    <t>ТП-290 секция №1</t>
  </si>
  <si>
    <t>ТП-290 секция №2</t>
  </si>
  <si>
    <t>ТП-291 секция №1</t>
  </si>
  <si>
    <t>ТП-291 секция №2</t>
  </si>
  <si>
    <t>СТО "Автоваз"</t>
  </si>
  <si>
    <t>СТО"Автоваз"</t>
  </si>
  <si>
    <t>ТП-293 секция№1</t>
  </si>
  <si>
    <t>ТП-293 секция№2</t>
  </si>
  <si>
    <t>КТП-311 секция №1</t>
  </si>
  <si>
    <t>КТП-311 секция №2</t>
  </si>
  <si>
    <t>Котельная,школа,быт</t>
  </si>
  <si>
    <t>ТП-319 секция №1</t>
  </si>
  <si>
    <t>Насосная,быт,ЦТП</t>
  </si>
  <si>
    <t>ТП-319 секция №2</t>
  </si>
  <si>
    <t>ТП-321 секция №1</t>
  </si>
  <si>
    <t>ТП-321 секция №2</t>
  </si>
  <si>
    <t>Профилакторий</t>
  </si>
  <si>
    <t>Котельная,быт</t>
  </si>
  <si>
    <t>СТО</t>
  </si>
  <si>
    <t>дачи</t>
  </si>
  <si>
    <t>склад ЗАО "ССК",быт</t>
  </si>
  <si>
    <t>ТП-357 секция №1</t>
  </si>
  <si>
    <t>ТП-357 секция №2</t>
  </si>
  <si>
    <t xml:space="preserve">склад ЗАО "ССК" </t>
  </si>
  <si>
    <t>ТП-377 секция №2</t>
  </si>
  <si>
    <t>ТП-378 секция №1</t>
  </si>
  <si>
    <t>ТП-378 секция №2</t>
  </si>
  <si>
    <t>ТП-403 секция 31</t>
  </si>
  <si>
    <t>ТП-403 секция 32</t>
  </si>
  <si>
    <t>ТП-404 секция №1</t>
  </si>
  <si>
    <t>ТП-404 секция №2</t>
  </si>
  <si>
    <t>Пож.часть,дет.сад,быт</t>
  </si>
  <si>
    <t>ТП-405 секция №1</t>
  </si>
  <si>
    <t>ТП-405 секция №2</t>
  </si>
  <si>
    <t>ТП-411 секция №1</t>
  </si>
  <si>
    <t>ТП-411 секция №2</t>
  </si>
  <si>
    <t>ТП-412 секция №2</t>
  </si>
  <si>
    <t>опт.база</t>
  </si>
  <si>
    <t>АЗС</t>
  </si>
  <si>
    <t>ТП-433 секция №1</t>
  </si>
  <si>
    <t>ТП-433 секция №2</t>
  </si>
  <si>
    <t>ТП-438 секция №1</t>
  </si>
  <si>
    <t>ТП-438 секция №2</t>
  </si>
  <si>
    <t>ТП-439 секция №1</t>
  </si>
  <si>
    <t>ТП-439 секция №2</t>
  </si>
  <si>
    <t>ТП-539 секция№1</t>
  </si>
  <si>
    <t>ТП-539 секция №2</t>
  </si>
  <si>
    <t>ТП-ОБР 01 секция№1</t>
  </si>
  <si>
    <t>ТП-ОБР 01 секция №2</t>
  </si>
  <si>
    <t>школа,АТС,быт</t>
  </si>
  <si>
    <t>ТП-ОБР 03 секция №1</t>
  </si>
  <si>
    <t>ТП-ОБР 03 секция№2</t>
  </si>
  <si>
    <t>дет.сад,школа-интернат,быт</t>
  </si>
  <si>
    <t>ТП-ОБР 05 секция №1</t>
  </si>
  <si>
    <t>ТП-ОБР 05 секция №2</t>
  </si>
  <si>
    <t>детская больница</t>
  </si>
  <si>
    <t>ЦТП, быт</t>
  </si>
  <si>
    <t>Центр трудовой адаптации, быт</t>
  </si>
  <si>
    <t>Насосная, быт</t>
  </si>
  <si>
    <t>ферма</t>
  </si>
  <si>
    <t>пром.зона</t>
  </si>
  <si>
    <t>Псих.интернат, туб.диспансер</t>
  </si>
  <si>
    <t>Больница,быт</t>
  </si>
  <si>
    <t>ТП-Нк 4.04 секция №1</t>
  </si>
  <si>
    <t>станция обезжелезования ("заморожена")</t>
  </si>
  <si>
    <t>Пансионат , пож.часть,Администрация, быт</t>
  </si>
  <si>
    <t>дет.сад,быт,школа</t>
  </si>
  <si>
    <t>ТП-377 секция №1</t>
  </si>
  <si>
    <t>конструктивное исполнение не позволяет произвести замер</t>
  </si>
  <si>
    <t>Юго-западный  участок 
(заполнять данную таблицу)</t>
  </si>
  <si>
    <t>КТП-Нк 5.02</t>
  </si>
  <si>
    <t>КТП-Нк 4.07</t>
  </si>
  <si>
    <t>КТП-Нк 4.08</t>
  </si>
  <si>
    <t>ТП-НФМ 45.01</t>
  </si>
  <si>
    <t>ТП-НФМ 14.01 с.1</t>
  </si>
  <si>
    <t>ТП-НФМ 14.01 с.2</t>
  </si>
  <si>
    <t>ТП-402</t>
  </si>
  <si>
    <t xml:space="preserve">собственные нужды ГЭС </t>
  </si>
  <si>
    <t>КТП-213</t>
  </si>
  <si>
    <t>инф. Больница</t>
  </si>
  <si>
    <t>КТП-Нк 11.01 с.1</t>
  </si>
  <si>
    <t>КТП-Нк 11.01 с.2</t>
  </si>
  <si>
    <t>ТП-500 секция№1</t>
  </si>
  <si>
    <t>ТП-500 секция №2</t>
  </si>
  <si>
    <t>ТП-313 секция 1</t>
  </si>
  <si>
    <t>ТП-313 секция 2</t>
  </si>
  <si>
    <t>КТП-354</t>
  </si>
  <si>
    <t>очистные</t>
  </si>
  <si>
    <t>КТП-Бл 1.01</t>
  </si>
  <si>
    <t>ТП-180 секция№2</t>
  </si>
  <si>
    <t>по 0.4 нет возможности</t>
  </si>
  <si>
    <t>КЛАСС НАПРЯЖЕНИЯ</t>
  </si>
  <si>
    <t>6/0,4</t>
  </si>
  <si>
    <t>10/0,4</t>
  </si>
  <si>
    <t>Юго-Западный участок - 1 квартал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</si>
</sst>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8" x14ac:knownFonts="1"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B050"/>
      <name val="Calibri"/>
      <family val="2"/>
      <charset val="204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2" applyNumberFormat="0" applyFill="0" applyAlignment="0" applyProtection="0"/>
  </cellStyleXfs>
  <cellXfs count="63">
    <xf numFmtId="0" fontId="0" fillId="0" borderId="0" xfId="0"/>
    <xf numFmtId="0" fontId="0" fillId="0" borderId="0" xfId="0" applyBorder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0" fillId="3" borderId="5" xfId="0" applyFill="1" applyBorder="1" applyAlignment="1">
      <alignment horizontal="center" vertical="center"/>
    </xf>
    <xf numFmtId="2" fontId="3" fillId="4" borderId="0" xfId="0" applyNumberFormat="1" applyFont="1" applyFill="1" applyAlignment="1">
      <alignment horizontal="center" vertical="center"/>
    </xf>
    <xf numFmtId="2" fontId="3" fillId="4" borderId="1" xfId="0" applyNumberFormat="1" applyFont="1" applyFill="1" applyBorder="1" applyAlignment="1">
      <alignment horizontal="center" vertical="center"/>
    </xf>
    <xf numFmtId="0" fontId="0" fillId="4" borderId="1" xfId="0" applyFill="1" applyBorder="1"/>
    <xf numFmtId="0" fontId="0" fillId="3" borderId="1" xfId="0" applyFill="1" applyBorder="1" applyAlignment="1">
      <alignment horizontal="center" vertical="center"/>
    </xf>
    <xf numFmtId="0" fontId="3" fillId="4" borderId="1" xfId="0" applyFont="1" applyFill="1" applyBorder="1"/>
    <xf numFmtId="16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 wrapText="1"/>
    </xf>
    <xf numFmtId="0" fontId="6" fillId="0" borderId="0" xfId="0" applyFont="1"/>
    <xf numFmtId="0" fontId="6" fillId="4" borderId="0" xfId="0" applyFont="1" applyFill="1"/>
    <xf numFmtId="0" fontId="0" fillId="4" borderId="0" xfId="0" applyFill="1"/>
    <xf numFmtId="0" fontId="4" fillId="4" borderId="1" xfId="0" applyFont="1" applyFill="1" applyBorder="1" applyAlignment="1" applyProtection="1">
      <alignment horizontal="right" vertical="center" wrapText="1"/>
    </xf>
    <xf numFmtId="0" fontId="0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 applyProtection="1">
      <alignment horizontal="right" vertical="center" wrapText="1"/>
    </xf>
    <xf numFmtId="0" fontId="0" fillId="4" borderId="1" xfId="0" applyFont="1" applyFill="1" applyBorder="1" applyAlignment="1">
      <alignment horizontal="center" vertical="center"/>
    </xf>
    <xf numFmtId="2" fontId="0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vertical="center" wrapText="1"/>
    </xf>
    <xf numFmtId="0" fontId="4" fillId="4" borderId="0" xfId="0" applyFont="1" applyFill="1" applyBorder="1" applyAlignment="1" applyProtection="1">
      <alignment horizontal="right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/>
    </xf>
    <xf numFmtId="2" fontId="0" fillId="4" borderId="0" xfId="0" applyNumberFormat="1" applyFont="1" applyFill="1" applyBorder="1" applyAlignment="1">
      <alignment horizontal="center" vertical="center"/>
    </xf>
    <xf numFmtId="2" fontId="3" fillId="4" borderId="0" xfId="0" applyNumberFormat="1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0" fillId="3" borderId="22" xfId="0" applyFill="1" applyBorder="1" applyAlignment="1">
      <alignment horizontal="center" vertical="center"/>
    </xf>
    <xf numFmtId="0" fontId="0" fillId="3" borderId="23" xfId="0" applyFill="1" applyBorder="1" applyAlignment="1">
      <alignment horizontal="center" vertical="center"/>
    </xf>
    <xf numFmtId="0" fontId="0" fillId="3" borderId="24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6" xfId="0" applyFill="1" applyBorder="1" applyAlignment="1">
      <alignment horizontal="center" vertical="center"/>
    </xf>
    <xf numFmtId="0" fontId="0" fillId="3" borderId="1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1" fillId="2" borderId="11" xfId="1" applyFill="1" applyBorder="1" applyAlignment="1">
      <alignment horizontal="center" vertical="center"/>
    </xf>
    <xf numFmtId="0" fontId="1" fillId="2" borderId="12" xfId="1" applyFill="1" applyBorder="1" applyAlignment="1">
      <alignment horizontal="center" vertical="center"/>
    </xf>
    <xf numFmtId="0" fontId="1" fillId="2" borderId="13" xfId="1" applyFill="1" applyBorder="1" applyAlignment="1">
      <alignment horizontal="center" vertical="center"/>
    </xf>
    <xf numFmtId="2" fontId="0" fillId="3" borderId="5" xfId="0" applyNumberFormat="1" applyFill="1" applyBorder="1" applyAlignment="1">
      <alignment horizontal="center" vertical="center"/>
    </xf>
    <xf numFmtId="2" fontId="0" fillId="3" borderId="6" xfId="0" applyNumberFormat="1" applyFill="1" applyBorder="1" applyAlignment="1">
      <alignment horizontal="center" vertical="center"/>
    </xf>
    <xf numFmtId="2" fontId="3" fillId="3" borderId="9" xfId="0" applyNumberFormat="1" applyFont="1" applyFill="1" applyBorder="1" applyAlignment="1">
      <alignment horizontal="center" vertical="center"/>
    </xf>
    <xf numFmtId="2" fontId="3" fillId="3" borderId="16" xfId="0" applyNumberFormat="1" applyFont="1" applyFill="1" applyBorder="1" applyAlignment="1">
      <alignment horizontal="center" vertical="center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1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27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25" xfId="0" applyFill="1" applyBorder="1" applyAlignment="1">
      <alignment horizontal="center" vertical="center" wrapText="1"/>
    </xf>
  </cellXfs>
  <cellStyles count="2">
    <cellStyle name="Заголовок 1" xfId="1" builtinId="16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6"/>
  <sheetViews>
    <sheetView tabSelected="1" zoomScaleSheetLayoutView="100" workbookViewId="0">
      <selection activeCell="K10" sqref="K10"/>
    </sheetView>
  </sheetViews>
  <sheetFormatPr defaultRowHeight="15" x14ac:dyDescent="0.25"/>
  <cols>
    <col min="1" max="1" width="19.7109375" customWidth="1"/>
    <col min="2" max="2" width="18.28515625" style="4" customWidth="1"/>
    <col min="3" max="3" width="7.42578125" style="2" customWidth="1"/>
    <col min="4" max="4" width="26.28515625" customWidth="1"/>
    <col min="5" max="5" width="14.140625" customWidth="1"/>
    <col min="6" max="6" width="7.28515625" style="2" customWidth="1"/>
    <col min="7" max="8" width="6.7109375" style="2" customWidth="1"/>
    <col min="9" max="9" width="7.42578125" style="3" customWidth="1"/>
    <col min="10" max="10" width="7.140625" style="6" customWidth="1"/>
    <col min="11" max="11" width="8.7109375" customWidth="1"/>
    <col min="12" max="16" width="9.140625" hidden="1" customWidth="1"/>
  </cols>
  <sheetData>
    <row r="1" spans="2:16" ht="15.75" thickBot="1" x14ac:dyDescent="0.3"/>
    <row r="2" spans="2:16" ht="27" customHeight="1" thickBot="1" x14ac:dyDescent="0.3">
      <c r="B2" s="46" t="s">
        <v>278</v>
      </c>
      <c r="C2" s="47"/>
      <c r="D2" s="47"/>
      <c r="E2" s="47"/>
      <c r="F2" s="47"/>
      <c r="G2" s="47"/>
      <c r="H2" s="47"/>
      <c r="I2" s="47"/>
      <c r="J2" s="48"/>
      <c r="L2" s="30" t="s">
        <v>253</v>
      </c>
      <c r="M2" s="31"/>
      <c r="N2" s="31"/>
      <c r="O2" s="31"/>
      <c r="P2" s="32"/>
    </row>
    <row r="3" spans="2:16" ht="15" customHeight="1" x14ac:dyDescent="0.25">
      <c r="B3" s="53" t="s">
        <v>4</v>
      </c>
      <c r="C3" s="55" t="s">
        <v>2</v>
      </c>
      <c r="D3" s="58" t="s">
        <v>0</v>
      </c>
      <c r="E3" s="60" t="s">
        <v>275</v>
      </c>
      <c r="F3" s="43" t="s">
        <v>5</v>
      </c>
      <c r="G3" s="44"/>
      <c r="H3" s="44"/>
      <c r="I3" s="44"/>
      <c r="J3" s="45"/>
      <c r="L3" s="33" t="s">
        <v>5</v>
      </c>
      <c r="M3" s="34"/>
      <c r="N3" s="34"/>
      <c r="O3" s="34"/>
      <c r="P3" s="35"/>
    </row>
    <row r="4" spans="2:16" x14ac:dyDescent="0.25">
      <c r="B4" s="54"/>
      <c r="C4" s="56"/>
      <c r="D4" s="59"/>
      <c r="E4" s="61"/>
      <c r="F4" s="36" t="s">
        <v>1</v>
      </c>
      <c r="G4" s="37"/>
      <c r="H4" s="38"/>
      <c r="I4" s="49" t="s">
        <v>3</v>
      </c>
      <c r="J4" s="51" t="s">
        <v>6</v>
      </c>
      <c r="L4" s="36" t="s">
        <v>1</v>
      </c>
      <c r="M4" s="37"/>
      <c r="N4" s="38"/>
      <c r="O4" s="39" t="s">
        <v>3</v>
      </c>
      <c r="P4" s="41" t="s">
        <v>6</v>
      </c>
    </row>
    <row r="5" spans="2:16" x14ac:dyDescent="0.25">
      <c r="B5" s="54"/>
      <c r="C5" s="57"/>
      <c r="D5" s="39"/>
      <c r="E5" s="62"/>
      <c r="F5" s="5" t="s">
        <v>7</v>
      </c>
      <c r="G5" s="5" t="s">
        <v>8</v>
      </c>
      <c r="H5" s="5" t="s">
        <v>9</v>
      </c>
      <c r="I5" s="50"/>
      <c r="J5" s="52"/>
      <c r="L5" s="9" t="s">
        <v>7</v>
      </c>
      <c r="M5" s="9" t="s">
        <v>8</v>
      </c>
      <c r="N5" s="9" t="s">
        <v>9</v>
      </c>
      <c r="O5" s="40"/>
      <c r="P5" s="42"/>
    </row>
    <row r="6" spans="2:16" x14ac:dyDescent="0.25">
      <c r="B6" s="17" t="s">
        <v>82</v>
      </c>
      <c r="C6" s="16">
        <v>400</v>
      </c>
      <c r="D6" s="21" t="s">
        <v>83</v>
      </c>
      <c r="E6" s="21" t="s">
        <v>276</v>
      </c>
      <c r="F6" s="19">
        <v>123</v>
      </c>
      <c r="G6" s="19">
        <v>117</v>
      </c>
      <c r="H6" s="19">
        <v>99</v>
      </c>
      <c r="I6" s="20">
        <f t="shared" ref="I6:I23" si="0">(F6+G6+H6)/3*0.38*1.73</f>
        <v>74.286199999999994</v>
      </c>
      <c r="J6" s="7">
        <f>(I6/C6)*100</f>
        <v>18.571549999999998</v>
      </c>
      <c r="L6" s="10">
        <v>266</v>
      </c>
      <c r="M6" s="10">
        <v>197</v>
      </c>
      <c r="N6" s="10">
        <v>269</v>
      </c>
      <c r="O6" s="11">
        <f>(L6+M6+N6)/3*0.38*1.73</f>
        <v>160.40559999999999</v>
      </c>
      <c r="P6" s="11">
        <f>(O6/C6)*100</f>
        <v>40.101399999999998</v>
      </c>
    </row>
    <row r="7" spans="2:16" x14ac:dyDescent="0.25">
      <c r="B7" s="17" t="s">
        <v>84</v>
      </c>
      <c r="C7" s="16">
        <v>400</v>
      </c>
      <c r="D7" s="21" t="s">
        <v>83</v>
      </c>
      <c r="E7" s="21" t="s">
        <v>276</v>
      </c>
      <c r="F7" s="19">
        <v>56</v>
      </c>
      <c r="G7" s="19">
        <v>56</v>
      </c>
      <c r="H7" s="19">
        <v>78</v>
      </c>
      <c r="I7" s="20">
        <f t="shared" si="0"/>
        <v>41.635333333333335</v>
      </c>
      <c r="J7" s="7">
        <f t="shared" ref="J7:J47" si="1">(I7/C7)*100</f>
        <v>10.408833333333334</v>
      </c>
      <c r="L7" s="10">
        <v>105</v>
      </c>
      <c r="M7" s="10">
        <v>98</v>
      </c>
      <c r="N7" s="10">
        <v>82</v>
      </c>
      <c r="O7" s="11">
        <f t="shared" ref="O7:O69" si="2">(L7+M7+N7)/3*0.38*1.73</f>
        <v>62.453000000000003</v>
      </c>
      <c r="P7" s="11">
        <f t="shared" ref="P7:P69" si="3">(O7/C7)*100</f>
        <v>15.613250000000001</v>
      </c>
    </row>
    <row r="8" spans="2:16" x14ac:dyDescent="0.25">
      <c r="B8" s="17" t="s">
        <v>10</v>
      </c>
      <c r="C8" s="16">
        <v>400</v>
      </c>
      <c r="D8" s="21" t="s">
        <v>85</v>
      </c>
      <c r="E8" s="21" t="s">
        <v>276</v>
      </c>
      <c r="F8" s="19">
        <v>250</v>
      </c>
      <c r="G8" s="19">
        <v>314</v>
      </c>
      <c r="H8" s="19">
        <v>276</v>
      </c>
      <c r="I8" s="20">
        <f t="shared" si="0"/>
        <v>184.072</v>
      </c>
      <c r="J8" s="7">
        <f t="shared" si="1"/>
        <v>46.018000000000001</v>
      </c>
      <c r="L8" s="10">
        <v>88</v>
      </c>
      <c r="M8" s="10">
        <v>114</v>
      </c>
      <c r="N8" s="10">
        <v>106</v>
      </c>
      <c r="O8" s="11">
        <f t="shared" si="2"/>
        <v>67.493066666666664</v>
      </c>
      <c r="P8" s="11">
        <f t="shared" si="3"/>
        <v>16.873266666666666</v>
      </c>
    </row>
    <row r="9" spans="2:16" x14ac:dyDescent="0.25">
      <c r="B9" s="17" t="s">
        <v>86</v>
      </c>
      <c r="C9" s="16">
        <v>400</v>
      </c>
      <c r="D9" s="21" t="s">
        <v>83</v>
      </c>
      <c r="E9" s="21" t="s">
        <v>276</v>
      </c>
      <c r="F9" s="19">
        <v>46</v>
      </c>
      <c r="G9" s="19">
        <v>42</v>
      </c>
      <c r="H9" s="19">
        <v>52</v>
      </c>
      <c r="I9" s="20">
        <f t="shared" si="0"/>
        <v>30.678666666666668</v>
      </c>
      <c r="J9" s="7">
        <f t="shared" si="1"/>
        <v>7.669666666666668</v>
      </c>
      <c r="L9" s="8">
        <v>110</v>
      </c>
      <c r="M9" s="8">
        <v>98</v>
      </c>
      <c r="N9" s="8">
        <v>106</v>
      </c>
      <c r="O9" s="11">
        <f t="shared" si="2"/>
        <v>68.807866666666669</v>
      </c>
      <c r="P9" s="11">
        <f t="shared" si="3"/>
        <v>17.201966666666667</v>
      </c>
    </row>
    <row r="10" spans="2:16" x14ac:dyDescent="0.25">
      <c r="B10" s="17" t="s">
        <v>87</v>
      </c>
      <c r="C10" s="16">
        <v>400</v>
      </c>
      <c r="D10" s="21" t="s">
        <v>83</v>
      </c>
      <c r="E10" s="21" t="s">
        <v>276</v>
      </c>
      <c r="F10" s="19">
        <v>104</v>
      </c>
      <c r="G10" s="19">
        <v>90</v>
      </c>
      <c r="H10" s="19">
        <v>112</v>
      </c>
      <c r="I10" s="20">
        <f t="shared" si="0"/>
        <v>67.0548</v>
      </c>
      <c r="J10" s="7">
        <f t="shared" si="1"/>
        <v>16.7637</v>
      </c>
      <c r="L10" s="8">
        <v>70</v>
      </c>
      <c r="M10" s="8">
        <v>59</v>
      </c>
      <c r="N10" s="8">
        <v>62</v>
      </c>
      <c r="O10" s="11">
        <f t="shared" si="2"/>
        <v>41.85446666666666</v>
      </c>
      <c r="P10" s="11">
        <f t="shared" si="3"/>
        <v>10.463616666666665</v>
      </c>
    </row>
    <row r="11" spans="2:16" x14ac:dyDescent="0.25">
      <c r="B11" s="17" t="s">
        <v>88</v>
      </c>
      <c r="C11" s="16">
        <v>630</v>
      </c>
      <c r="D11" s="21" t="s">
        <v>89</v>
      </c>
      <c r="E11" s="21" t="s">
        <v>276</v>
      </c>
      <c r="F11" s="19">
        <v>102</v>
      </c>
      <c r="G11" s="19">
        <v>52</v>
      </c>
      <c r="H11" s="19">
        <v>89</v>
      </c>
      <c r="I11" s="20">
        <f t="shared" si="0"/>
        <v>53.249400000000001</v>
      </c>
      <c r="J11" s="7">
        <f t="shared" si="1"/>
        <v>8.4522857142857148</v>
      </c>
      <c r="L11" s="10">
        <v>223</v>
      </c>
      <c r="M11" s="10">
        <v>234</v>
      </c>
      <c r="N11" s="10">
        <v>226</v>
      </c>
      <c r="O11" s="11">
        <f t="shared" si="2"/>
        <v>149.66806666666668</v>
      </c>
      <c r="P11" s="11">
        <f t="shared" si="3"/>
        <v>23.75683597883598</v>
      </c>
    </row>
    <row r="12" spans="2:16" x14ac:dyDescent="0.25">
      <c r="B12" s="17" t="s">
        <v>11</v>
      </c>
      <c r="C12" s="16">
        <v>630</v>
      </c>
      <c r="D12" s="21" t="s">
        <v>89</v>
      </c>
      <c r="E12" s="21" t="s">
        <v>276</v>
      </c>
      <c r="F12" s="19">
        <v>97</v>
      </c>
      <c r="G12" s="19">
        <v>88</v>
      </c>
      <c r="H12" s="19">
        <v>120</v>
      </c>
      <c r="I12" s="20">
        <f t="shared" si="0"/>
        <v>66.835666666666668</v>
      </c>
      <c r="J12" s="7">
        <f t="shared" si="1"/>
        <v>10.608835978835979</v>
      </c>
      <c r="L12" s="10">
        <v>191</v>
      </c>
      <c r="M12" s="10">
        <v>174</v>
      </c>
      <c r="N12" s="10">
        <v>174</v>
      </c>
      <c r="O12" s="11">
        <f t="shared" si="2"/>
        <v>118.11286666666665</v>
      </c>
      <c r="P12" s="11">
        <f t="shared" si="3"/>
        <v>18.748074074074069</v>
      </c>
    </row>
    <row r="13" spans="2:16" x14ac:dyDescent="0.25">
      <c r="B13" s="17" t="s">
        <v>90</v>
      </c>
      <c r="C13" s="16">
        <v>250</v>
      </c>
      <c r="D13" s="21" t="s">
        <v>83</v>
      </c>
      <c r="E13" s="21" t="s">
        <v>276</v>
      </c>
      <c r="F13" s="19">
        <v>86</v>
      </c>
      <c r="G13" s="19">
        <v>44</v>
      </c>
      <c r="H13" s="19">
        <v>56</v>
      </c>
      <c r="I13" s="20">
        <f t="shared" si="0"/>
        <v>40.758800000000001</v>
      </c>
      <c r="J13" s="7">
        <f t="shared" si="1"/>
        <v>16.303519999999999</v>
      </c>
      <c r="L13" s="10">
        <v>125</v>
      </c>
      <c r="M13" s="10">
        <v>128</v>
      </c>
      <c r="N13" s="10">
        <v>132</v>
      </c>
      <c r="O13" s="11">
        <f t="shared" si="2"/>
        <v>84.366333333333344</v>
      </c>
      <c r="P13" s="11">
        <f t="shared" si="3"/>
        <v>33.746533333333339</v>
      </c>
    </row>
    <row r="14" spans="2:16" x14ac:dyDescent="0.25">
      <c r="B14" s="17" t="s">
        <v>91</v>
      </c>
      <c r="C14" s="16">
        <v>250</v>
      </c>
      <c r="D14" s="21" t="s">
        <v>83</v>
      </c>
      <c r="E14" s="21" t="s">
        <v>276</v>
      </c>
      <c r="F14" s="19">
        <v>58</v>
      </c>
      <c r="G14" s="19">
        <v>64</v>
      </c>
      <c r="H14" s="19">
        <v>120</v>
      </c>
      <c r="I14" s="20">
        <f t="shared" si="0"/>
        <v>53.03026666666667</v>
      </c>
      <c r="J14" s="7">
        <f t="shared" si="1"/>
        <v>21.212106666666671</v>
      </c>
      <c r="L14" s="8">
        <v>55</v>
      </c>
      <c r="M14" s="8">
        <v>32</v>
      </c>
      <c r="N14" s="8">
        <v>51</v>
      </c>
      <c r="O14" s="11">
        <f t="shared" si="2"/>
        <v>30.240400000000001</v>
      </c>
      <c r="P14" s="11">
        <f t="shared" si="3"/>
        <v>12.096160000000001</v>
      </c>
    </row>
    <row r="15" spans="2:16" ht="25.5" x14ac:dyDescent="0.25">
      <c r="B15" s="17" t="s">
        <v>93</v>
      </c>
      <c r="C15" s="16">
        <v>630</v>
      </c>
      <c r="D15" s="21" t="s">
        <v>92</v>
      </c>
      <c r="E15" s="21" t="s">
        <v>276</v>
      </c>
      <c r="F15" s="19">
        <v>140</v>
      </c>
      <c r="G15" s="19">
        <v>153</v>
      </c>
      <c r="H15" s="19">
        <v>205</v>
      </c>
      <c r="I15" s="20">
        <f t="shared" si="0"/>
        <v>109.1284</v>
      </c>
      <c r="J15" s="7">
        <f t="shared" si="1"/>
        <v>17.321968253968254</v>
      </c>
      <c r="L15" s="8">
        <v>217</v>
      </c>
      <c r="M15" s="8">
        <v>260</v>
      </c>
      <c r="N15" s="8">
        <v>203</v>
      </c>
      <c r="O15" s="11">
        <f t="shared" si="2"/>
        <v>149.01066666666665</v>
      </c>
      <c r="P15" s="11">
        <f t="shared" si="3"/>
        <v>23.652486772486768</v>
      </c>
    </row>
    <row r="16" spans="2:16" x14ac:dyDescent="0.25">
      <c r="B16" s="17" t="s">
        <v>94</v>
      </c>
      <c r="C16" s="16">
        <v>630</v>
      </c>
      <c r="D16" s="21" t="s">
        <v>95</v>
      </c>
      <c r="E16" s="21" t="s">
        <v>276</v>
      </c>
      <c r="F16" s="19">
        <v>30</v>
      </c>
      <c r="G16" s="19">
        <v>32</v>
      </c>
      <c r="H16" s="19">
        <v>48</v>
      </c>
      <c r="I16" s="20">
        <f t="shared" si="0"/>
        <v>24.104666666666663</v>
      </c>
      <c r="J16" s="7">
        <f t="shared" si="1"/>
        <v>3.8261375661375654</v>
      </c>
      <c r="L16" s="10">
        <v>142</v>
      </c>
      <c r="M16" s="10">
        <v>124</v>
      </c>
      <c r="N16" s="10">
        <v>120</v>
      </c>
      <c r="O16" s="11">
        <f t="shared" si="2"/>
        <v>84.585466666666662</v>
      </c>
      <c r="P16" s="11">
        <f t="shared" si="3"/>
        <v>13.42626455026455</v>
      </c>
    </row>
    <row r="17" spans="2:16" x14ac:dyDescent="0.25">
      <c r="B17" s="17" t="s">
        <v>12</v>
      </c>
      <c r="C17" s="16">
        <v>4000</v>
      </c>
      <c r="D17" s="21"/>
      <c r="E17" s="21" t="s">
        <v>276</v>
      </c>
      <c r="F17" s="19"/>
      <c r="G17" s="19"/>
      <c r="H17" s="19"/>
      <c r="I17" s="20">
        <f t="shared" si="0"/>
        <v>0</v>
      </c>
      <c r="J17" s="7">
        <f t="shared" si="1"/>
        <v>0</v>
      </c>
      <c r="L17" s="8">
        <v>0</v>
      </c>
      <c r="M17" s="8">
        <v>0</v>
      </c>
      <c r="N17" s="8">
        <v>0</v>
      </c>
      <c r="O17" s="11">
        <f t="shared" si="2"/>
        <v>0</v>
      </c>
      <c r="P17" s="11">
        <f t="shared" si="3"/>
        <v>0</v>
      </c>
    </row>
    <row r="18" spans="2:16" x14ac:dyDescent="0.25">
      <c r="B18" s="17" t="s">
        <v>12</v>
      </c>
      <c r="C18" s="16">
        <v>4000</v>
      </c>
      <c r="D18" s="21"/>
      <c r="E18" s="21" t="s">
        <v>276</v>
      </c>
      <c r="F18" s="19"/>
      <c r="G18" s="19"/>
      <c r="H18" s="19"/>
      <c r="I18" s="20">
        <f t="shared" si="0"/>
        <v>0</v>
      </c>
      <c r="J18" s="7">
        <f t="shared" si="1"/>
        <v>0</v>
      </c>
      <c r="L18" s="8">
        <v>0</v>
      </c>
      <c r="M18" s="8">
        <v>0</v>
      </c>
      <c r="N18" s="8">
        <v>0</v>
      </c>
      <c r="O18" s="11">
        <f t="shared" si="2"/>
        <v>0</v>
      </c>
      <c r="P18" s="11">
        <f t="shared" si="3"/>
        <v>0</v>
      </c>
    </row>
    <row r="19" spans="2:16" x14ac:dyDescent="0.25">
      <c r="B19" s="17" t="s">
        <v>12</v>
      </c>
      <c r="C19" s="16">
        <v>250</v>
      </c>
      <c r="D19" s="21" t="s">
        <v>96</v>
      </c>
      <c r="E19" s="21" t="s">
        <v>276</v>
      </c>
      <c r="F19" s="19"/>
      <c r="G19" s="19"/>
      <c r="H19" s="19"/>
      <c r="I19" s="20">
        <f t="shared" si="0"/>
        <v>0</v>
      </c>
      <c r="J19" s="7">
        <f t="shared" si="1"/>
        <v>0</v>
      </c>
      <c r="L19" s="10">
        <v>0</v>
      </c>
      <c r="M19" s="10">
        <v>0</v>
      </c>
      <c r="N19" s="10">
        <v>0</v>
      </c>
      <c r="O19" s="11">
        <f t="shared" si="2"/>
        <v>0</v>
      </c>
      <c r="P19" s="11">
        <f t="shared" si="3"/>
        <v>0</v>
      </c>
    </row>
    <row r="20" spans="2:16" x14ac:dyDescent="0.25">
      <c r="B20" s="17" t="s">
        <v>98</v>
      </c>
      <c r="C20" s="16">
        <v>250</v>
      </c>
      <c r="D20" s="21" t="s">
        <v>99</v>
      </c>
      <c r="E20" s="21" t="s">
        <v>276</v>
      </c>
      <c r="F20" s="19">
        <v>78</v>
      </c>
      <c r="G20" s="19">
        <v>67</v>
      </c>
      <c r="H20" s="19">
        <v>79</v>
      </c>
      <c r="I20" s="20">
        <f t="shared" si="0"/>
        <v>49.085866666666668</v>
      </c>
      <c r="J20" s="7">
        <f t="shared" si="1"/>
        <v>19.634346666666666</v>
      </c>
      <c r="L20" s="10">
        <v>186</v>
      </c>
      <c r="M20" s="10">
        <v>200</v>
      </c>
      <c r="N20" s="10">
        <v>153</v>
      </c>
      <c r="O20" s="11">
        <f t="shared" si="2"/>
        <v>118.11286666666665</v>
      </c>
      <c r="P20" s="11">
        <f t="shared" si="3"/>
        <v>47.245146666666656</v>
      </c>
    </row>
    <row r="21" spans="2:16" x14ac:dyDescent="0.25">
      <c r="B21" s="17" t="s">
        <v>100</v>
      </c>
      <c r="C21" s="16">
        <v>200</v>
      </c>
      <c r="D21" s="21" t="s">
        <v>99</v>
      </c>
      <c r="E21" s="21" t="s">
        <v>276</v>
      </c>
      <c r="F21" s="19">
        <v>250</v>
      </c>
      <c r="G21" s="19">
        <v>207</v>
      </c>
      <c r="H21" s="19">
        <v>197</v>
      </c>
      <c r="I21" s="20">
        <f t="shared" si="0"/>
        <v>143.31319999999999</v>
      </c>
      <c r="J21" s="7">
        <f t="shared" si="1"/>
        <v>71.656599999999997</v>
      </c>
      <c r="L21" s="10">
        <v>140</v>
      </c>
      <c r="M21" s="10">
        <v>170</v>
      </c>
      <c r="N21" s="10">
        <v>162</v>
      </c>
      <c r="O21" s="11">
        <f t="shared" si="2"/>
        <v>103.43093333333334</v>
      </c>
      <c r="P21" s="11">
        <f t="shared" si="3"/>
        <v>51.715466666666678</v>
      </c>
    </row>
    <row r="22" spans="2:16" x14ac:dyDescent="0.25">
      <c r="B22" s="17" t="s">
        <v>13</v>
      </c>
      <c r="C22" s="16">
        <v>250</v>
      </c>
      <c r="D22" s="21" t="s">
        <v>83</v>
      </c>
      <c r="E22" s="21" t="s">
        <v>276</v>
      </c>
      <c r="F22" s="19">
        <v>111</v>
      </c>
      <c r="G22" s="19">
        <v>83</v>
      </c>
      <c r="H22" s="19">
        <v>40</v>
      </c>
      <c r="I22" s="20">
        <f t="shared" si="0"/>
        <v>51.277200000000001</v>
      </c>
      <c r="J22" s="7">
        <f t="shared" si="1"/>
        <v>20.51088</v>
      </c>
      <c r="L22" s="10">
        <v>218</v>
      </c>
      <c r="M22" s="10">
        <v>190</v>
      </c>
      <c r="N22" s="10">
        <v>150</v>
      </c>
      <c r="O22" s="11">
        <f t="shared" si="2"/>
        <v>122.27640000000001</v>
      </c>
      <c r="P22" s="11">
        <f t="shared" si="3"/>
        <v>48.910560000000004</v>
      </c>
    </row>
    <row r="23" spans="2:16" x14ac:dyDescent="0.25">
      <c r="B23" s="17" t="s">
        <v>14</v>
      </c>
      <c r="C23" s="16">
        <v>250</v>
      </c>
      <c r="D23" s="21" t="s">
        <v>83</v>
      </c>
      <c r="E23" s="21" t="s">
        <v>276</v>
      </c>
      <c r="F23" s="19">
        <v>101</v>
      </c>
      <c r="G23" s="19">
        <v>158</v>
      </c>
      <c r="H23" s="19">
        <v>165</v>
      </c>
      <c r="I23" s="20">
        <f t="shared" si="0"/>
        <v>92.912533333333343</v>
      </c>
      <c r="J23" s="7">
        <f t="shared" si="1"/>
        <v>37.165013333333334</v>
      </c>
      <c r="L23" s="10">
        <v>129</v>
      </c>
      <c r="M23" s="10">
        <v>186</v>
      </c>
      <c r="N23" s="10">
        <v>192</v>
      </c>
      <c r="O23" s="11">
        <f t="shared" si="2"/>
        <v>111.1006</v>
      </c>
      <c r="P23" s="11">
        <f t="shared" si="3"/>
        <v>44.440239999999996</v>
      </c>
    </row>
    <row r="24" spans="2:16" x14ac:dyDescent="0.25">
      <c r="B24" s="17" t="s">
        <v>102</v>
      </c>
      <c r="C24" s="16">
        <v>200</v>
      </c>
      <c r="D24" s="21" t="s">
        <v>101</v>
      </c>
      <c r="E24" s="21" t="s">
        <v>276</v>
      </c>
      <c r="F24" s="19">
        <v>8</v>
      </c>
      <c r="G24" s="19">
        <v>10</v>
      </c>
      <c r="H24" s="19">
        <v>8</v>
      </c>
      <c r="I24" s="20">
        <f>(F24+G24+H24)/3*0.38*1.73</f>
        <v>5.6974666666666662</v>
      </c>
      <c r="J24" s="7">
        <f t="shared" si="1"/>
        <v>2.8487333333333331</v>
      </c>
      <c r="L24" s="10">
        <v>23</v>
      </c>
      <c r="M24" s="10">
        <v>20</v>
      </c>
      <c r="N24" s="10">
        <v>27</v>
      </c>
      <c r="O24" s="11">
        <f t="shared" si="2"/>
        <v>15.339333333333334</v>
      </c>
      <c r="P24" s="11">
        <f t="shared" si="3"/>
        <v>7.669666666666668</v>
      </c>
    </row>
    <row r="25" spans="2:16" x14ac:dyDescent="0.25">
      <c r="B25" s="17" t="s">
        <v>15</v>
      </c>
      <c r="C25" s="16">
        <v>100</v>
      </c>
      <c r="D25" s="21" t="s">
        <v>83</v>
      </c>
      <c r="E25" s="21" t="s">
        <v>276</v>
      </c>
      <c r="F25" s="19">
        <v>3</v>
      </c>
      <c r="G25" s="19">
        <v>4</v>
      </c>
      <c r="H25" s="19">
        <v>3</v>
      </c>
      <c r="I25" s="20">
        <f t="shared" ref="I25:I47" si="4">(F25+G25+H25)/3*0.38*1.73</f>
        <v>2.1913333333333336</v>
      </c>
      <c r="J25" s="7">
        <f t="shared" si="1"/>
        <v>2.1913333333333336</v>
      </c>
      <c r="L25" s="10">
        <v>0</v>
      </c>
      <c r="M25" s="10">
        <v>0</v>
      </c>
      <c r="N25" s="10">
        <v>0</v>
      </c>
      <c r="O25" s="11">
        <f t="shared" si="2"/>
        <v>0</v>
      </c>
      <c r="P25" s="11">
        <f t="shared" si="3"/>
        <v>0</v>
      </c>
    </row>
    <row r="26" spans="2:16" x14ac:dyDescent="0.25">
      <c r="B26" s="17" t="s">
        <v>16</v>
      </c>
      <c r="C26" s="16">
        <v>180</v>
      </c>
      <c r="D26" s="21" t="s">
        <v>83</v>
      </c>
      <c r="E26" s="21" t="s">
        <v>276</v>
      </c>
      <c r="F26" s="19">
        <v>129</v>
      </c>
      <c r="G26" s="19">
        <v>168</v>
      </c>
      <c r="H26" s="19">
        <v>153</v>
      </c>
      <c r="I26" s="20">
        <f t="shared" si="4"/>
        <v>98.61</v>
      </c>
      <c r="J26" s="7">
        <f t="shared" si="1"/>
        <v>54.783333333333331</v>
      </c>
      <c r="L26" s="10">
        <v>132</v>
      </c>
      <c r="M26" s="10">
        <v>156</v>
      </c>
      <c r="N26" s="10">
        <v>160</v>
      </c>
      <c r="O26" s="11">
        <f t="shared" si="2"/>
        <v>98.171733333333336</v>
      </c>
      <c r="P26" s="11">
        <f t="shared" si="3"/>
        <v>54.53985185185185</v>
      </c>
    </row>
    <row r="27" spans="2:16" x14ac:dyDescent="0.25">
      <c r="B27" s="17" t="s">
        <v>104</v>
      </c>
      <c r="C27" s="16">
        <v>400</v>
      </c>
      <c r="D27" s="21" t="s">
        <v>103</v>
      </c>
      <c r="E27" s="21" t="s">
        <v>276</v>
      </c>
      <c r="F27" s="19">
        <v>129</v>
      </c>
      <c r="G27" s="19">
        <v>77</v>
      </c>
      <c r="H27" s="19">
        <v>40</v>
      </c>
      <c r="I27" s="20">
        <f t="shared" si="4"/>
        <v>53.906799999999997</v>
      </c>
      <c r="J27" s="7">
        <f t="shared" si="1"/>
        <v>13.476699999999999</v>
      </c>
      <c r="L27" s="10">
        <v>158</v>
      </c>
      <c r="M27" s="10">
        <v>160</v>
      </c>
      <c r="N27" s="10">
        <v>210</v>
      </c>
      <c r="O27" s="11">
        <f t="shared" si="2"/>
        <v>115.7024</v>
      </c>
      <c r="P27" s="11">
        <f t="shared" si="3"/>
        <v>28.925600000000003</v>
      </c>
    </row>
    <row r="28" spans="2:16" x14ac:dyDescent="0.25">
      <c r="B28" s="17" t="s">
        <v>105</v>
      </c>
      <c r="C28" s="16">
        <v>630</v>
      </c>
      <c r="D28" s="21" t="s">
        <v>103</v>
      </c>
      <c r="E28" s="21" t="s">
        <v>276</v>
      </c>
      <c r="F28" s="19">
        <v>98</v>
      </c>
      <c r="G28" s="19">
        <v>116</v>
      </c>
      <c r="H28" s="19">
        <v>98</v>
      </c>
      <c r="I28" s="20">
        <f t="shared" si="4"/>
        <v>68.369600000000005</v>
      </c>
      <c r="J28" s="7">
        <f t="shared" si="1"/>
        <v>10.85231746031746</v>
      </c>
      <c r="L28" s="8">
        <v>180</v>
      </c>
      <c r="M28" s="8">
        <v>240</v>
      </c>
      <c r="N28" s="8">
        <v>215</v>
      </c>
      <c r="O28" s="11">
        <f t="shared" si="2"/>
        <v>139.14966666666666</v>
      </c>
      <c r="P28" s="11">
        <f t="shared" si="3"/>
        <v>22.087248677248677</v>
      </c>
    </row>
    <row r="29" spans="2:16" x14ac:dyDescent="0.25">
      <c r="B29" s="17" t="s">
        <v>17</v>
      </c>
      <c r="C29" s="16">
        <v>250</v>
      </c>
      <c r="D29" s="21" t="s">
        <v>83</v>
      </c>
      <c r="E29" s="21" t="s">
        <v>276</v>
      </c>
      <c r="F29" s="19">
        <v>171</v>
      </c>
      <c r="G29" s="19">
        <v>133</v>
      </c>
      <c r="H29" s="19">
        <v>118</v>
      </c>
      <c r="I29" s="20">
        <f t="shared" si="4"/>
        <v>92.474266666666665</v>
      </c>
      <c r="J29" s="7">
        <f t="shared" si="1"/>
        <v>36.989706666666663</v>
      </c>
      <c r="L29" s="10">
        <v>150</v>
      </c>
      <c r="M29" s="10">
        <v>162</v>
      </c>
      <c r="N29" s="10">
        <v>201</v>
      </c>
      <c r="O29" s="11">
        <f t="shared" si="2"/>
        <v>112.41540000000001</v>
      </c>
      <c r="P29" s="11">
        <f t="shared" si="3"/>
        <v>44.966160000000002</v>
      </c>
    </row>
    <row r="30" spans="2:16" x14ac:dyDescent="0.25">
      <c r="B30" s="17" t="s">
        <v>18</v>
      </c>
      <c r="C30" s="16">
        <v>180</v>
      </c>
      <c r="D30" s="21" t="s">
        <v>83</v>
      </c>
      <c r="E30" s="21" t="s">
        <v>276</v>
      </c>
      <c r="F30" s="19">
        <v>121</v>
      </c>
      <c r="G30" s="19">
        <v>96</v>
      </c>
      <c r="H30" s="19">
        <v>56</v>
      </c>
      <c r="I30" s="20">
        <f t="shared" si="4"/>
        <v>59.823399999999999</v>
      </c>
      <c r="J30" s="7">
        <f t="shared" si="1"/>
        <v>33.23522222222222</v>
      </c>
      <c r="L30" s="10">
        <v>88</v>
      </c>
      <c r="M30" s="10">
        <v>120</v>
      </c>
      <c r="N30" s="10">
        <v>55</v>
      </c>
      <c r="O30" s="11">
        <f t="shared" si="2"/>
        <v>57.632066666666667</v>
      </c>
      <c r="P30" s="11">
        <f t="shared" si="3"/>
        <v>32.017814814814813</v>
      </c>
    </row>
    <row r="31" spans="2:16" x14ac:dyDescent="0.25">
      <c r="B31" s="17" t="s">
        <v>19</v>
      </c>
      <c r="C31" s="16">
        <v>100</v>
      </c>
      <c r="D31" s="21" t="s">
        <v>83</v>
      </c>
      <c r="E31" s="21" t="s">
        <v>276</v>
      </c>
      <c r="F31" s="19">
        <v>58</v>
      </c>
      <c r="G31" s="19">
        <v>43</v>
      </c>
      <c r="H31" s="19">
        <v>58</v>
      </c>
      <c r="I31" s="20">
        <f t="shared" si="4"/>
        <v>34.842199999999998</v>
      </c>
      <c r="J31" s="7">
        <f t="shared" si="1"/>
        <v>34.842199999999998</v>
      </c>
      <c r="L31" s="10">
        <v>46</v>
      </c>
      <c r="M31" s="10">
        <v>76</v>
      </c>
      <c r="N31" s="10">
        <v>73</v>
      </c>
      <c r="O31" s="11">
        <f t="shared" si="2"/>
        <v>42.731000000000002</v>
      </c>
      <c r="P31" s="11">
        <f t="shared" si="3"/>
        <v>42.731000000000002</v>
      </c>
    </row>
    <row r="32" spans="2:16" x14ac:dyDescent="0.25">
      <c r="B32" s="17" t="s">
        <v>20</v>
      </c>
      <c r="C32" s="16">
        <v>250</v>
      </c>
      <c r="D32" s="21" t="s">
        <v>83</v>
      </c>
      <c r="E32" s="21" t="s">
        <v>276</v>
      </c>
      <c r="F32" s="19">
        <v>169</v>
      </c>
      <c r="G32" s="19">
        <v>123</v>
      </c>
      <c r="H32" s="19">
        <v>97</v>
      </c>
      <c r="I32" s="20">
        <f t="shared" si="4"/>
        <v>85.242866666666671</v>
      </c>
      <c r="J32" s="7">
        <f t="shared" si="1"/>
        <v>34.097146666666667</v>
      </c>
      <c r="L32" s="10">
        <v>155</v>
      </c>
      <c r="M32" s="10">
        <v>184</v>
      </c>
      <c r="N32" s="10">
        <v>215</v>
      </c>
      <c r="O32" s="11">
        <f t="shared" si="2"/>
        <v>121.39986666666667</v>
      </c>
      <c r="P32" s="11">
        <f t="shared" si="3"/>
        <v>48.559946666666661</v>
      </c>
    </row>
    <row r="33" spans="2:16" ht="15" customHeight="1" x14ac:dyDescent="0.25">
      <c r="B33" s="17" t="s">
        <v>107</v>
      </c>
      <c r="C33" s="16">
        <v>250</v>
      </c>
      <c r="D33" s="21" t="s">
        <v>106</v>
      </c>
      <c r="E33" s="21" t="s">
        <v>276</v>
      </c>
      <c r="F33" s="19">
        <v>22</v>
      </c>
      <c r="G33" s="19">
        <v>25</v>
      </c>
      <c r="H33" s="19">
        <v>32</v>
      </c>
      <c r="I33" s="20">
        <f t="shared" si="4"/>
        <v>17.311533333333333</v>
      </c>
      <c r="J33" s="7">
        <f t="shared" si="1"/>
        <v>6.9246133333333333</v>
      </c>
      <c r="L33" s="10">
        <v>56</v>
      </c>
      <c r="M33" s="10">
        <v>43</v>
      </c>
      <c r="N33" s="10">
        <v>50</v>
      </c>
      <c r="O33" s="11">
        <f t="shared" si="2"/>
        <v>32.650866666666666</v>
      </c>
      <c r="P33" s="11">
        <f t="shared" si="3"/>
        <v>13.060346666666668</v>
      </c>
    </row>
    <row r="34" spans="2:16" ht="15" customHeight="1" x14ac:dyDescent="0.25">
      <c r="B34" s="17" t="s">
        <v>107</v>
      </c>
      <c r="C34" s="16">
        <v>250</v>
      </c>
      <c r="D34" s="21" t="s">
        <v>106</v>
      </c>
      <c r="E34" s="21" t="s">
        <v>276</v>
      </c>
      <c r="F34" s="19">
        <v>18</v>
      </c>
      <c r="G34" s="19">
        <v>24</v>
      </c>
      <c r="H34" s="19">
        <v>15</v>
      </c>
      <c r="I34" s="20">
        <f t="shared" si="4"/>
        <v>12.490599999999999</v>
      </c>
      <c r="J34" s="7">
        <f t="shared" si="1"/>
        <v>4.9962399999999993</v>
      </c>
      <c r="L34" s="10">
        <v>15</v>
      </c>
      <c r="M34" s="10">
        <v>6</v>
      </c>
      <c r="N34" s="10">
        <v>7</v>
      </c>
      <c r="O34" s="11">
        <f t="shared" si="2"/>
        <v>6.1357333333333335</v>
      </c>
      <c r="P34" s="11">
        <f t="shared" si="3"/>
        <v>2.4542933333333332</v>
      </c>
    </row>
    <row r="35" spans="2:16" x14ac:dyDescent="0.25">
      <c r="B35" s="17" t="s">
        <v>111</v>
      </c>
      <c r="C35" s="16">
        <v>400</v>
      </c>
      <c r="D35" s="21" t="s">
        <v>109</v>
      </c>
      <c r="E35" s="21" t="s">
        <v>276</v>
      </c>
      <c r="F35" s="19">
        <v>55</v>
      </c>
      <c r="G35" s="19">
        <v>67</v>
      </c>
      <c r="H35" s="19">
        <v>66</v>
      </c>
      <c r="I35" s="20">
        <f t="shared" si="4"/>
        <v>41.197066666666665</v>
      </c>
      <c r="J35" s="7">
        <f t="shared" si="1"/>
        <v>10.299266666666666</v>
      </c>
      <c r="L35" s="10">
        <v>88</v>
      </c>
      <c r="M35" s="10">
        <v>112</v>
      </c>
      <c r="N35" s="10">
        <v>95</v>
      </c>
      <c r="O35" s="11">
        <f t="shared" si="2"/>
        <v>64.644333333333336</v>
      </c>
      <c r="P35" s="11">
        <f t="shared" si="3"/>
        <v>16.161083333333334</v>
      </c>
    </row>
    <row r="36" spans="2:16" x14ac:dyDescent="0.25">
      <c r="B36" s="17" t="s">
        <v>108</v>
      </c>
      <c r="C36" s="16">
        <v>400</v>
      </c>
      <c r="D36" s="21" t="s">
        <v>109</v>
      </c>
      <c r="E36" s="21" t="s">
        <v>276</v>
      </c>
      <c r="F36" s="19">
        <v>87</v>
      </c>
      <c r="G36" s="19">
        <v>45</v>
      </c>
      <c r="H36" s="19">
        <v>80</v>
      </c>
      <c r="I36" s="20">
        <f t="shared" si="4"/>
        <v>46.456266666666671</v>
      </c>
      <c r="J36" s="7">
        <f t="shared" si="1"/>
        <v>11.614066666666668</v>
      </c>
      <c r="L36" s="10">
        <v>152</v>
      </c>
      <c r="M36" s="10">
        <v>174</v>
      </c>
      <c r="N36" s="10">
        <v>133</v>
      </c>
      <c r="O36" s="11">
        <f t="shared" si="2"/>
        <v>100.5822</v>
      </c>
      <c r="P36" s="11">
        <f t="shared" si="3"/>
        <v>25.14555</v>
      </c>
    </row>
    <row r="37" spans="2:16" x14ac:dyDescent="0.25">
      <c r="B37" s="17" t="s">
        <v>110</v>
      </c>
      <c r="C37" s="16">
        <v>400</v>
      </c>
      <c r="D37" s="21" t="s">
        <v>113</v>
      </c>
      <c r="E37" s="21" t="s">
        <v>276</v>
      </c>
      <c r="F37" s="19">
        <v>88</v>
      </c>
      <c r="G37" s="19">
        <v>96</v>
      </c>
      <c r="H37" s="19">
        <v>83</v>
      </c>
      <c r="I37" s="20">
        <f t="shared" si="4"/>
        <v>58.508600000000001</v>
      </c>
      <c r="J37" s="7">
        <f t="shared" si="1"/>
        <v>14.62715</v>
      </c>
      <c r="L37" s="10">
        <v>145</v>
      </c>
      <c r="M37" s="10">
        <v>102</v>
      </c>
      <c r="N37" s="10">
        <v>126</v>
      </c>
      <c r="O37" s="11">
        <f t="shared" si="2"/>
        <v>81.736733333333319</v>
      </c>
      <c r="P37" s="11">
        <f t="shared" si="3"/>
        <v>20.43418333333333</v>
      </c>
    </row>
    <row r="38" spans="2:16" x14ac:dyDescent="0.25">
      <c r="B38" s="17" t="s">
        <v>112</v>
      </c>
      <c r="C38" s="16">
        <v>315</v>
      </c>
      <c r="D38" s="21" t="s">
        <v>113</v>
      </c>
      <c r="E38" s="21" t="s">
        <v>276</v>
      </c>
      <c r="F38" s="19">
        <v>95</v>
      </c>
      <c r="G38" s="19">
        <v>133</v>
      </c>
      <c r="H38" s="19">
        <v>65</v>
      </c>
      <c r="I38" s="20">
        <f t="shared" si="4"/>
        <v>64.206066666666672</v>
      </c>
      <c r="J38" s="7">
        <f t="shared" si="1"/>
        <v>20.382878306878307</v>
      </c>
      <c r="L38" s="10">
        <v>14</v>
      </c>
      <c r="M38" s="10">
        <v>6</v>
      </c>
      <c r="N38" s="10">
        <v>2</v>
      </c>
      <c r="O38" s="11">
        <f t="shared" si="2"/>
        <v>4.8209333333333335</v>
      </c>
      <c r="P38" s="11">
        <f t="shared" si="3"/>
        <v>1.5304550264550265</v>
      </c>
    </row>
    <row r="39" spans="2:16" x14ac:dyDescent="0.25">
      <c r="B39" s="17" t="s">
        <v>114</v>
      </c>
      <c r="C39" s="16">
        <v>400</v>
      </c>
      <c r="D39" s="21" t="s">
        <v>83</v>
      </c>
      <c r="E39" s="21" t="s">
        <v>276</v>
      </c>
      <c r="F39" s="19">
        <v>155</v>
      </c>
      <c r="G39" s="19">
        <v>141</v>
      </c>
      <c r="H39" s="19">
        <v>114</v>
      </c>
      <c r="I39" s="20">
        <f t="shared" si="4"/>
        <v>89.844666666666654</v>
      </c>
      <c r="J39" s="7">
        <f t="shared" si="1"/>
        <v>22.461166666666664</v>
      </c>
      <c r="L39" s="10">
        <v>356</v>
      </c>
      <c r="M39" s="10">
        <v>327</v>
      </c>
      <c r="N39" s="10">
        <v>347</v>
      </c>
      <c r="O39" s="11">
        <f t="shared" si="2"/>
        <v>225.70733333333334</v>
      </c>
      <c r="P39" s="11">
        <f t="shared" si="3"/>
        <v>56.426833333333335</v>
      </c>
    </row>
    <row r="40" spans="2:16" x14ac:dyDescent="0.25">
      <c r="B40" s="17" t="s">
        <v>115</v>
      </c>
      <c r="C40" s="16">
        <v>400</v>
      </c>
      <c r="D40" s="21" t="s">
        <v>83</v>
      </c>
      <c r="E40" s="21" t="s">
        <v>276</v>
      </c>
      <c r="F40" s="19">
        <v>78</v>
      </c>
      <c r="G40" s="19">
        <v>120</v>
      </c>
      <c r="H40" s="19">
        <v>98</v>
      </c>
      <c r="I40" s="20">
        <f t="shared" si="4"/>
        <v>64.863466666666667</v>
      </c>
      <c r="J40" s="7">
        <f t="shared" si="1"/>
        <v>16.215866666666667</v>
      </c>
      <c r="L40" s="10">
        <v>193</v>
      </c>
      <c r="M40" s="10">
        <v>166</v>
      </c>
      <c r="N40" s="10">
        <v>189</v>
      </c>
      <c r="O40" s="11">
        <f t="shared" si="2"/>
        <v>120.08506666666665</v>
      </c>
      <c r="P40" s="11">
        <f t="shared" si="3"/>
        <v>30.021266666666662</v>
      </c>
    </row>
    <row r="41" spans="2:16" x14ac:dyDescent="0.25">
      <c r="B41" s="17" t="s">
        <v>116</v>
      </c>
      <c r="C41" s="16">
        <v>400</v>
      </c>
      <c r="D41" s="21" t="s">
        <v>113</v>
      </c>
      <c r="E41" s="21" t="s">
        <v>276</v>
      </c>
      <c r="F41" s="19">
        <v>202</v>
      </c>
      <c r="G41" s="19">
        <v>237</v>
      </c>
      <c r="H41" s="19">
        <v>180</v>
      </c>
      <c r="I41" s="20">
        <f t="shared" si="4"/>
        <v>135.64353333333332</v>
      </c>
      <c r="J41" s="7">
        <f t="shared" si="1"/>
        <v>33.910883333333331</v>
      </c>
      <c r="L41" s="10">
        <v>151</v>
      </c>
      <c r="M41" s="10">
        <v>200</v>
      </c>
      <c r="N41" s="10">
        <v>123</v>
      </c>
      <c r="O41" s="11">
        <f t="shared" si="2"/>
        <v>103.86919999999999</v>
      </c>
      <c r="P41" s="11">
        <f t="shared" si="3"/>
        <v>25.967299999999998</v>
      </c>
    </row>
    <row r="42" spans="2:16" x14ac:dyDescent="0.25">
      <c r="B42" s="17" t="s">
        <v>117</v>
      </c>
      <c r="C42" s="16">
        <v>400</v>
      </c>
      <c r="D42" s="21" t="s">
        <v>113</v>
      </c>
      <c r="E42" s="21" t="s">
        <v>276</v>
      </c>
      <c r="F42" s="19">
        <v>110</v>
      </c>
      <c r="G42" s="19">
        <v>83</v>
      </c>
      <c r="H42" s="19">
        <v>113</v>
      </c>
      <c r="I42" s="20">
        <f t="shared" si="4"/>
        <v>67.0548</v>
      </c>
      <c r="J42" s="7">
        <f t="shared" si="1"/>
        <v>16.7637</v>
      </c>
      <c r="L42" s="10">
        <v>450</v>
      </c>
      <c r="M42" s="10">
        <v>427</v>
      </c>
      <c r="N42" s="10">
        <v>530</v>
      </c>
      <c r="O42" s="11">
        <f t="shared" si="2"/>
        <v>308.32060000000001</v>
      </c>
      <c r="P42" s="11">
        <f t="shared" si="3"/>
        <v>77.080150000000003</v>
      </c>
    </row>
    <row r="43" spans="2:16" x14ac:dyDescent="0.25">
      <c r="B43" s="17" t="s">
        <v>118</v>
      </c>
      <c r="C43" s="16">
        <v>630</v>
      </c>
      <c r="D43" s="21" t="s">
        <v>120</v>
      </c>
      <c r="E43" s="21" t="s">
        <v>276</v>
      </c>
      <c r="F43" s="19">
        <v>53</v>
      </c>
      <c r="G43" s="19">
        <v>56</v>
      </c>
      <c r="H43" s="19">
        <v>45</v>
      </c>
      <c r="I43" s="20">
        <f t="shared" si="4"/>
        <v>33.746533333333332</v>
      </c>
      <c r="J43" s="7">
        <f t="shared" si="1"/>
        <v>5.3565925925925928</v>
      </c>
      <c r="L43" s="10">
        <v>78</v>
      </c>
      <c r="M43" s="10">
        <v>180</v>
      </c>
      <c r="N43" s="10">
        <v>100</v>
      </c>
      <c r="O43" s="11">
        <f t="shared" si="2"/>
        <v>78.449733333333327</v>
      </c>
      <c r="P43" s="11">
        <f t="shared" si="3"/>
        <v>12.452338624338623</v>
      </c>
    </row>
    <row r="44" spans="2:16" x14ac:dyDescent="0.25">
      <c r="B44" s="17" t="s">
        <v>119</v>
      </c>
      <c r="C44" s="16">
        <v>630</v>
      </c>
      <c r="D44" s="21" t="s">
        <v>121</v>
      </c>
      <c r="E44" s="21" t="s">
        <v>276</v>
      </c>
      <c r="F44" s="19">
        <v>181</v>
      </c>
      <c r="G44" s="19">
        <v>154</v>
      </c>
      <c r="H44" s="19">
        <v>153</v>
      </c>
      <c r="I44" s="20">
        <f t="shared" si="4"/>
        <v>106.93706666666667</v>
      </c>
      <c r="J44" s="7">
        <f t="shared" si="1"/>
        <v>16.974137566137564</v>
      </c>
      <c r="L44" s="10">
        <v>63</v>
      </c>
      <c r="M44" s="10">
        <v>46</v>
      </c>
      <c r="N44" s="10">
        <v>43</v>
      </c>
      <c r="O44" s="11">
        <f t="shared" si="2"/>
        <v>33.308266666666668</v>
      </c>
      <c r="P44" s="11">
        <f t="shared" si="3"/>
        <v>5.2870264550264547</v>
      </c>
    </row>
    <row r="45" spans="2:16" x14ac:dyDescent="0.25">
      <c r="B45" s="12" t="s">
        <v>122</v>
      </c>
      <c r="C45" s="16">
        <v>400</v>
      </c>
      <c r="D45" s="21" t="s">
        <v>113</v>
      </c>
      <c r="E45" s="21" t="s">
        <v>276</v>
      </c>
      <c r="F45" s="19">
        <v>96</v>
      </c>
      <c r="G45" s="19">
        <v>93</v>
      </c>
      <c r="H45" s="19">
        <v>94</v>
      </c>
      <c r="I45" s="20">
        <f t="shared" si="4"/>
        <v>62.014733333333325</v>
      </c>
      <c r="J45" s="7">
        <f t="shared" si="1"/>
        <v>15.503683333333331</v>
      </c>
      <c r="L45" s="10">
        <v>148</v>
      </c>
      <c r="M45" s="10">
        <v>142</v>
      </c>
      <c r="N45" s="10">
        <v>105</v>
      </c>
      <c r="O45" s="11">
        <f t="shared" si="2"/>
        <v>86.557666666666663</v>
      </c>
      <c r="P45" s="11">
        <f t="shared" si="3"/>
        <v>21.639416666666666</v>
      </c>
    </row>
    <row r="46" spans="2:16" x14ac:dyDescent="0.25">
      <c r="B46" s="12" t="s">
        <v>123</v>
      </c>
      <c r="C46" s="16">
        <v>400</v>
      </c>
      <c r="D46" s="21" t="s">
        <v>113</v>
      </c>
      <c r="E46" s="21" t="s">
        <v>276</v>
      </c>
      <c r="F46" s="19">
        <v>17</v>
      </c>
      <c r="G46" s="19">
        <v>18</v>
      </c>
      <c r="H46" s="19">
        <v>23</v>
      </c>
      <c r="I46" s="20">
        <f t="shared" si="4"/>
        <v>12.709733333333332</v>
      </c>
      <c r="J46" s="7">
        <f t="shared" si="1"/>
        <v>3.1774333333333327</v>
      </c>
      <c r="L46" s="10">
        <v>11</v>
      </c>
      <c r="M46" s="10">
        <v>12</v>
      </c>
      <c r="N46" s="10">
        <v>10</v>
      </c>
      <c r="O46" s="11">
        <f t="shared" si="2"/>
        <v>7.2313999999999998</v>
      </c>
      <c r="P46" s="11">
        <f t="shared" si="3"/>
        <v>1.8078500000000002</v>
      </c>
    </row>
    <row r="47" spans="2:16" x14ac:dyDescent="0.25">
      <c r="B47" s="17" t="s">
        <v>124</v>
      </c>
      <c r="C47" s="16">
        <v>400</v>
      </c>
      <c r="D47" s="21" t="s">
        <v>125</v>
      </c>
      <c r="E47" s="21" t="s">
        <v>276</v>
      </c>
      <c r="F47" s="19">
        <v>54</v>
      </c>
      <c r="G47" s="19">
        <v>16</v>
      </c>
      <c r="H47" s="19">
        <v>25</v>
      </c>
      <c r="I47" s="20">
        <f t="shared" si="4"/>
        <v>20.817666666666668</v>
      </c>
      <c r="J47" s="7">
        <f t="shared" si="1"/>
        <v>5.2044166666666669</v>
      </c>
      <c r="L47" s="10">
        <v>80</v>
      </c>
      <c r="M47" s="10">
        <v>55</v>
      </c>
      <c r="N47" s="10">
        <v>41</v>
      </c>
      <c r="O47" s="11">
        <f t="shared" si="2"/>
        <v>38.567466666666668</v>
      </c>
      <c r="P47" s="11">
        <f t="shared" si="3"/>
        <v>9.641866666666667</v>
      </c>
    </row>
    <row r="48" spans="2:16" s="1" customFormat="1" x14ac:dyDescent="0.25">
      <c r="B48" s="17" t="s">
        <v>273</v>
      </c>
      <c r="C48" s="16">
        <v>400</v>
      </c>
      <c r="D48" s="22" t="s">
        <v>125</v>
      </c>
      <c r="E48" s="21" t="s">
        <v>276</v>
      </c>
      <c r="F48" s="19">
        <v>35</v>
      </c>
      <c r="G48" s="19">
        <v>27</v>
      </c>
      <c r="H48" s="19">
        <v>45</v>
      </c>
      <c r="I48" s="20">
        <f t="shared" ref="I48:I111" si="5">(F48+G48+H48)/3*0.38*1.73</f>
        <v>23.447266666666664</v>
      </c>
      <c r="J48" s="7">
        <f t="shared" ref="J48:J111" si="6">(I48/C48)*100</f>
        <v>5.861816666666666</v>
      </c>
      <c r="L48" s="10">
        <v>31</v>
      </c>
      <c r="M48" s="10">
        <v>47</v>
      </c>
      <c r="N48" s="10">
        <v>40</v>
      </c>
      <c r="O48" s="11">
        <f t="shared" si="2"/>
        <v>25.857733333333336</v>
      </c>
      <c r="P48" s="11">
        <f t="shared" si="3"/>
        <v>6.4644333333333348</v>
      </c>
    </row>
    <row r="49" spans="2:16" s="1" customFormat="1" x14ac:dyDescent="0.25">
      <c r="B49" s="12" t="s">
        <v>21</v>
      </c>
      <c r="C49" s="16">
        <v>160</v>
      </c>
      <c r="D49" s="22" t="s">
        <v>83</v>
      </c>
      <c r="E49" s="21" t="s">
        <v>276</v>
      </c>
      <c r="F49" s="19">
        <v>21</v>
      </c>
      <c r="G49" s="19">
        <v>49</v>
      </c>
      <c r="H49" s="19">
        <v>62</v>
      </c>
      <c r="I49" s="20">
        <f t="shared" si="5"/>
        <v>28.925599999999999</v>
      </c>
      <c r="J49" s="7">
        <f t="shared" si="6"/>
        <v>18.078500000000002</v>
      </c>
      <c r="L49" s="10">
        <v>90</v>
      </c>
      <c r="M49" s="10">
        <v>48</v>
      </c>
      <c r="N49" s="10">
        <v>55</v>
      </c>
      <c r="O49" s="11">
        <f t="shared" si="2"/>
        <v>42.292733333333331</v>
      </c>
      <c r="P49" s="11">
        <f t="shared" si="3"/>
        <v>26.432958333333335</v>
      </c>
    </row>
    <row r="50" spans="2:16" s="1" customFormat="1" x14ac:dyDescent="0.25">
      <c r="B50" s="17" t="s">
        <v>126</v>
      </c>
      <c r="C50" s="16">
        <v>400</v>
      </c>
      <c r="D50" s="22" t="s">
        <v>128</v>
      </c>
      <c r="E50" s="21" t="s">
        <v>276</v>
      </c>
      <c r="F50" s="19">
        <v>147</v>
      </c>
      <c r="G50" s="19">
        <v>163</v>
      </c>
      <c r="H50" s="19">
        <v>158</v>
      </c>
      <c r="I50" s="20">
        <f t="shared" si="5"/>
        <v>102.5544</v>
      </c>
      <c r="J50" s="7">
        <f t="shared" si="6"/>
        <v>25.6386</v>
      </c>
      <c r="L50" s="10">
        <v>170</v>
      </c>
      <c r="M50" s="10">
        <v>190</v>
      </c>
      <c r="N50" s="10">
        <v>186</v>
      </c>
      <c r="O50" s="11">
        <f t="shared" si="2"/>
        <v>119.6468</v>
      </c>
      <c r="P50" s="11">
        <f t="shared" si="3"/>
        <v>29.911700000000003</v>
      </c>
    </row>
    <row r="51" spans="2:16" s="1" customFormat="1" x14ac:dyDescent="0.25">
      <c r="B51" s="17" t="s">
        <v>127</v>
      </c>
      <c r="C51" s="16">
        <v>400</v>
      </c>
      <c r="D51" s="22" t="s">
        <v>128</v>
      </c>
      <c r="E51" s="21" t="s">
        <v>276</v>
      </c>
      <c r="F51" s="19">
        <v>122</v>
      </c>
      <c r="G51" s="19">
        <v>148</v>
      </c>
      <c r="H51" s="19">
        <v>151</v>
      </c>
      <c r="I51" s="20">
        <f t="shared" si="5"/>
        <v>92.255133333333333</v>
      </c>
      <c r="J51" s="7">
        <f t="shared" si="6"/>
        <v>23.063783333333333</v>
      </c>
      <c r="L51" s="10">
        <v>108</v>
      </c>
      <c r="M51" s="10">
        <v>111</v>
      </c>
      <c r="N51" s="10">
        <v>140</v>
      </c>
      <c r="O51" s="11">
        <f t="shared" si="2"/>
        <v>78.668866666666673</v>
      </c>
      <c r="P51" s="11">
        <f t="shared" si="3"/>
        <v>19.667216666666668</v>
      </c>
    </row>
    <row r="52" spans="2:16" s="1" customFormat="1" x14ac:dyDescent="0.25">
      <c r="B52" s="17" t="s">
        <v>129</v>
      </c>
      <c r="C52" s="16">
        <v>400</v>
      </c>
      <c r="D52" s="22" t="s">
        <v>131</v>
      </c>
      <c r="E52" s="21" t="s">
        <v>276</v>
      </c>
      <c r="F52" s="19">
        <v>76</v>
      </c>
      <c r="G52" s="19">
        <v>63</v>
      </c>
      <c r="H52" s="19">
        <v>141</v>
      </c>
      <c r="I52" s="20">
        <f t="shared" si="5"/>
        <v>61.357333333333337</v>
      </c>
      <c r="J52" s="7">
        <f t="shared" si="6"/>
        <v>15.339333333333336</v>
      </c>
      <c r="L52" s="10">
        <v>104</v>
      </c>
      <c r="M52" s="10">
        <v>100</v>
      </c>
      <c r="N52" s="10">
        <v>112</v>
      </c>
      <c r="O52" s="11">
        <f t="shared" si="2"/>
        <v>69.246133333333333</v>
      </c>
      <c r="P52" s="11">
        <f t="shared" si="3"/>
        <v>17.311533333333333</v>
      </c>
    </row>
    <row r="53" spans="2:16" s="1" customFormat="1" x14ac:dyDescent="0.25">
      <c r="B53" s="17" t="s">
        <v>130</v>
      </c>
      <c r="C53" s="16">
        <v>400</v>
      </c>
      <c r="D53" s="22" t="s">
        <v>131</v>
      </c>
      <c r="E53" s="21" t="s">
        <v>276</v>
      </c>
      <c r="F53" s="19">
        <v>134</v>
      </c>
      <c r="G53" s="19">
        <v>109</v>
      </c>
      <c r="H53" s="19">
        <v>97</v>
      </c>
      <c r="I53" s="20">
        <f t="shared" si="5"/>
        <v>74.505333333333326</v>
      </c>
      <c r="J53" s="7">
        <f t="shared" si="6"/>
        <v>18.626333333333331</v>
      </c>
      <c r="L53" s="10">
        <v>137</v>
      </c>
      <c r="M53" s="10">
        <v>123</v>
      </c>
      <c r="N53" s="10">
        <v>122</v>
      </c>
      <c r="O53" s="11">
        <f t="shared" si="2"/>
        <v>83.70893333333332</v>
      </c>
      <c r="P53" s="11">
        <f t="shared" si="3"/>
        <v>20.92723333333333</v>
      </c>
    </row>
    <row r="54" spans="2:16" s="1" customFormat="1" x14ac:dyDescent="0.25">
      <c r="B54" s="17" t="s">
        <v>132</v>
      </c>
      <c r="C54" s="16">
        <v>630</v>
      </c>
      <c r="D54" s="22" t="s">
        <v>85</v>
      </c>
      <c r="E54" s="21" t="s">
        <v>276</v>
      </c>
      <c r="F54" s="19">
        <v>124</v>
      </c>
      <c r="G54" s="19">
        <v>110</v>
      </c>
      <c r="H54" s="19">
        <v>100</v>
      </c>
      <c r="I54" s="20">
        <f t="shared" si="5"/>
        <v>73.190533333333335</v>
      </c>
      <c r="J54" s="7">
        <f t="shared" si="6"/>
        <v>11.617544973544975</v>
      </c>
      <c r="L54" s="10">
        <v>147</v>
      </c>
      <c r="M54" s="10">
        <v>125</v>
      </c>
      <c r="N54" s="10">
        <v>108</v>
      </c>
      <c r="O54" s="11">
        <f t="shared" si="2"/>
        <v>83.270666666666671</v>
      </c>
      <c r="P54" s="11">
        <f t="shared" si="3"/>
        <v>13.21756613756614</v>
      </c>
    </row>
    <row r="55" spans="2:16" s="1" customFormat="1" x14ac:dyDescent="0.25">
      <c r="B55" s="17" t="s">
        <v>132</v>
      </c>
      <c r="C55" s="16">
        <v>630</v>
      </c>
      <c r="D55" s="22" t="s">
        <v>85</v>
      </c>
      <c r="E55" s="21" t="s">
        <v>276</v>
      </c>
      <c r="F55" s="19">
        <v>132</v>
      </c>
      <c r="G55" s="19">
        <v>164</v>
      </c>
      <c r="H55" s="19">
        <v>104</v>
      </c>
      <c r="I55" s="20">
        <f t="shared" si="5"/>
        <v>87.653333333333336</v>
      </c>
      <c r="J55" s="7">
        <f t="shared" si="6"/>
        <v>13.913227513227513</v>
      </c>
      <c r="L55" s="10">
        <v>108</v>
      </c>
      <c r="M55" s="10">
        <v>107</v>
      </c>
      <c r="N55" s="10">
        <v>34</v>
      </c>
      <c r="O55" s="11">
        <f t="shared" si="2"/>
        <v>54.5642</v>
      </c>
      <c r="P55" s="11">
        <f t="shared" si="3"/>
        <v>8.6609841269841272</v>
      </c>
    </row>
    <row r="56" spans="2:16" s="1" customFormat="1" x14ac:dyDescent="0.25">
      <c r="B56" s="17" t="s">
        <v>133</v>
      </c>
      <c r="C56" s="16">
        <v>400</v>
      </c>
      <c r="D56" s="22" t="s">
        <v>135</v>
      </c>
      <c r="E56" s="21" t="s">
        <v>276</v>
      </c>
      <c r="F56" s="19">
        <v>24</v>
      </c>
      <c r="G56" s="19">
        <v>35</v>
      </c>
      <c r="H56" s="19">
        <v>25</v>
      </c>
      <c r="I56" s="20">
        <f t="shared" si="5"/>
        <v>18.4072</v>
      </c>
      <c r="J56" s="7">
        <f t="shared" si="6"/>
        <v>4.6017999999999999</v>
      </c>
      <c r="L56" s="10">
        <v>98</v>
      </c>
      <c r="M56" s="10">
        <v>95</v>
      </c>
      <c r="N56" s="10">
        <v>75</v>
      </c>
      <c r="O56" s="11">
        <f t="shared" si="2"/>
        <v>58.727733333333333</v>
      </c>
      <c r="P56" s="11">
        <f t="shared" si="3"/>
        <v>14.681933333333333</v>
      </c>
    </row>
    <row r="57" spans="2:16" s="1" customFormat="1" x14ac:dyDescent="0.25">
      <c r="B57" s="17" t="s">
        <v>134</v>
      </c>
      <c r="C57" s="16">
        <v>250</v>
      </c>
      <c r="D57" s="22" t="s">
        <v>135</v>
      </c>
      <c r="E57" s="21" t="s">
        <v>276</v>
      </c>
      <c r="F57" s="19">
        <v>110</v>
      </c>
      <c r="G57" s="19">
        <v>120</v>
      </c>
      <c r="H57" s="19">
        <v>124</v>
      </c>
      <c r="I57" s="20">
        <f t="shared" si="5"/>
        <v>77.5732</v>
      </c>
      <c r="J57" s="7">
        <f t="shared" si="6"/>
        <v>31.029279999999996</v>
      </c>
      <c r="L57" s="10">
        <v>79</v>
      </c>
      <c r="M57" s="10">
        <v>57</v>
      </c>
      <c r="N57" s="10">
        <v>54</v>
      </c>
      <c r="O57" s="11">
        <f t="shared" si="2"/>
        <v>41.635333333333335</v>
      </c>
      <c r="P57" s="11">
        <f t="shared" si="3"/>
        <v>16.654133333333334</v>
      </c>
    </row>
    <row r="58" spans="2:16" s="1" customFormat="1" ht="30" x14ac:dyDescent="0.25">
      <c r="B58" s="17" t="s">
        <v>136</v>
      </c>
      <c r="C58" s="16">
        <v>400</v>
      </c>
      <c r="D58" s="22" t="s">
        <v>138</v>
      </c>
      <c r="E58" s="21" t="s">
        <v>276</v>
      </c>
      <c r="F58" s="19">
        <v>326</v>
      </c>
      <c r="G58" s="19">
        <v>282</v>
      </c>
      <c r="H58" s="19">
        <v>283</v>
      </c>
      <c r="I58" s="20">
        <f t="shared" si="5"/>
        <v>195.24779999999998</v>
      </c>
      <c r="J58" s="7">
        <f t="shared" si="6"/>
        <v>48.811949999999996</v>
      </c>
      <c r="L58" s="10">
        <v>102</v>
      </c>
      <c r="M58" s="10">
        <v>72</v>
      </c>
      <c r="N58" s="10">
        <v>64</v>
      </c>
      <c r="O58" s="11">
        <f t="shared" si="2"/>
        <v>52.153733333333328</v>
      </c>
      <c r="P58" s="11">
        <f t="shared" si="3"/>
        <v>13.038433333333332</v>
      </c>
    </row>
    <row r="59" spans="2:16" s="1" customFormat="1" ht="30" x14ac:dyDescent="0.25">
      <c r="B59" s="17" t="s">
        <v>137</v>
      </c>
      <c r="C59" s="16">
        <v>400</v>
      </c>
      <c r="D59" s="22" t="s">
        <v>139</v>
      </c>
      <c r="E59" s="21" t="s">
        <v>276</v>
      </c>
      <c r="F59" s="19"/>
      <c r="G59" s="19"/>
      <c r="H59" s="19"/>
      <c r="I59" s="20">
        <f t="shared" si="5"/>
        <v>0</v>
      </c>
      <c r="J59" s="7">
        <f t="shared" si="6"/>
        <v>0</v>
      </c>
      <c r="L59" s="10">
        <v>227</v>
      </c>
      <c r="M59" s="10">
        <v>174</v>
      </c>
      <c r="N59" s="10">
        <v>195</v>
      </c>
      <c r="O59" s="11">
        <f t="shared" si="2"/>
        <v>130.60346666666666</v>
      </c>
      <c r="P59" s="11">
        <f t="shared" si="3"/>
        <v>32.650866666666666</v>
      </c>
    </row>
    <row r="60" spans="2:16" s="1" customFormat="1" x14ac:dyDescent="0.25">
      <c r="B60" s="17" t="s">
        <v>140</v>
      </c>
      <c r="C60" s="16">
        <v>630</v>
      </c>
      <c r="D60" s="22" t="s">
        <v>128</v>
      </c>
      <c r="E60" s="21" t="s">
        <v>276</v>
      </c>
      <c r="F60" s="19">
        <v>165</v>
      </c>
      <c r="G60" s="19">
        <v>143</v>
      </c>
      <c r="H60" s="19">
        <v>101</v>
      </c>
      <c r="I60" s="20">
        <f t="shared" si="5"/>
        <v>89.625533333333337</v>
      </c>
      <c r="J60" s="7">
        <f t="shared" si="6"/>
        <v>14.226275132275132</v>
      </c>
      <c r="L60" s="10">
        <v>213</v>
      </c>
      <c r="M60" s="10">
        <v>265</v>
      </c>
      <c r="N60" s="10">
        <v>260</v>
      </c>
      <c r="O60" s="11">
        <f t="shared" si="2"/>
        <v>161.72040000000001</v>
      </c>
      <c r="P60" s="11">
        <f t="shared" si="3"/>
        <v>25.669904761904768</v>
      </c>
    </row>
    <row r="61" spans="2:16" s="1" customFormat="1" x14ac:dyDescent="0.25">
      <c r="B61" s="17" t="s">
        <v>141</v>
      </c>
      <c r="C61" s="16">
        <v>630</v>
      </c>
      <c r="D61" s="22" t="s">
        <v>128</v>
      </c>
      <c r="E61" s="21" t="s">
        <v>276</v>
      </c>
      <c r="F61" s="19">
        <v>247</v>
      </c>
      <c r="G61" s="19">
        <v>252</v>
      </c>
      <c r="H61" s="19">
        <v>310</v>
      </c>
      <c r="I61" s="20">
        <f t="shared" si="5"/>
        <v>177.27886666666669</v>
      </c>
      <c r="J61" s="7">
        <f t="shared" si="6"/>
        <v>28.139502645502652</v>
      </c>
      <c r="L61" s="10">
        <v>234</v>
      </c>
      <c r="M61" s="10">
        <v>250</v>
      </c>
      <c r="N61" s="10">
        <v>238</v>
      </c>
      <c r="O61" s="11">
        <f t="shared" si="2"/>
        <v>158.21426666666667</v>
      </c>
      <c r="P61" s="11">
        <f t="shared" si="3"/>
        <v>25.113375661375663</v>
      </c>
    </row>
    <row r="62" spans="2:16" s="1" customFormat="1" x14ac:dyDescent="0.25">
      <c r="B62" s="17" t="s">
        <v>22</v>
      </c>
      <c r="C62" s="16">
        <v>160</v>
      </c>
      <c r="D62" s="22" t="s">
        <v>83</v>
      </c>
      <c r="E62" s="21" t="s">
        <v>276</v>
      </c>
      <c r="F62" s="19">
        <v>80</v>
      </c>
      <c r="G62" s="19">
        <v>64</v>
      </c>
      <c r="H62" s="19">
        <v>56</v>
      </c>
      <c r="I62" s="20">
        <f t="shared" si="5"/>
        <v>43.826666666666668</v>
      </c>
      <c r="J62" s="7">
        <f t="shared" si="6"/>
        <v>27.391666666666669</v>
      </c>
      <c r="L62" s="10">
        <v>158</v>
      </c>
      <c r="M62" s="10">
        <v>146</v>
      </c>
      <c r="N62" s="10">
        <v>101</v>
      </c>
      <c r="O62" s="11">
        <f t="shared" si="2"/>
        <v>88.748999999999995</v>
      </c>
      <c r="P62" s="11">
        <f t="shared" si="3"/>
        <v>55.468125000000001</v>
      </c>
    </row>
    <row r="63" spans="2:16" s="1" customFormat="1" x14ac:dyDescent="0.25">
      <c r="B63" s="17" t="s">
        <v>23</v>
      </c>
      <c r="C63" s="16">
        <v>100</v>
      </c>
      <c r="D63" s="22" t="s">
        <v>83</v>
      </c>
      <c r="E63" s="21" t="s">
        <v>276</v>
      </c>
      <c r="F63" s="19">
        <v>90</v>
      </c>
      <c r="G63" s="19">
        <v>86</v>
      </c>
      <c r="H63" s="19">
        <v>105</v>
      </c>
      <c r="I63" s="20">
        <f t="shared" si="5"/>
        <v>61.576466666666668</v>
      </c>
      <c r="J63" s="7">
        <f t="shared" si="6"/>
        <v>61.576466666666676</v>
      </c>
      <c r="L63" s="10">
        <v>32</v>
      </c>
      <c r="M63" s="10">
        <v>47</v>
      </c>
      <c r="N63" s="10">
        <v>61</v>
      </c>
      <c r="O63" s="11">
        <f t="shared" si="2"/>
        <v>30.678666666666668</v>
      </c>
      <c r="P63" s="11">
        <f t="shared" si="3"/>
        <v>30.678666666666672</v>
      </c>
    </row>
    <row r="64" spans="2:16" s="1" customFormat="1" x14ac:dyDescent="0.25">
      <c r="B64" s="17" t="s">
        <v>24</v>
      </c>
      <c r="C64" s="16">
        <v>250</v>
      </c>
      <c r="D64" s="22" t="s">
        <v>142</v>
      </c>
      <c r="E64" s="21" t="s">
        <v>276</v>
      </c>
      <c r="F64" s="19">
        <v>142</v>
      </c>
      <c r="G64" s="19">
        <v>106</v>
      </c>
      <c r="H64" s="19">
        <v>107</v>
      </c>
      <c r="I64" s="20">
        <f t="shared" si="5"/>
        <v>77.792333333333332</v>
      </c>
      <c r="J64" s="7">
        <f t="shared" si="6"/>
        <v>31.116933333333336</v>
      </c>
      <c r="L64" s="10">
        <v>156</v>
      </c>
      <c r="M64" s="10">
        <v>198</v>
      </c>
      <c r="N64" s="10">
        <v>144</v>
      </c>
      <c r="O64" s="11">
        <f t="shared" si="2"/>
        <v>109.1284</v>
      </c>
      <c r="P64" s="11">
        <f t="shared" si="3"/>
        <v>43.651359999999997</v>
      </c>
    </row>
    <row r="65" spans="2:16" s="1" customFormat="1" x14ac:dyDescent="0.25">
      <c r="B65" s="17" t="s">
        <v>25</v>
      </c>
      <c r="C65" s="16">
        <v>250</v>
      </c>
      <c r="D65" s="22" t="s">
        <v>83</v>
      </c>
      <c r="E65" s="21" t="s">
        <v>276</v>
      </c>
      <c r="F65" s="19">
        <v>93</v>
      </c>
      <c r="G65" s="19">
        <v>43</v>
      </c>
      <c r="H65" s="19">
        <v>60</v>
      </c>
      <c r="I65" s="20">
        <f t="shared" si="5"/>
        <v>42.950133333333326</v>
      </c>
      <c r="J65" s="7">
        <f t="shared" si="6"/>
        <v>17.18005333333333</v>
      </c>
      <c r="L65" s="10">
        <v>58</v>
      </c>
      <c r="M65" s="10">
        <v>98</v>
      </c>
      <c r="N65" s="10">
        <v>93</v>
      </c>
      <c r="O65" s="11">
        <f t="shared" si="2"/>
        <v>54.5642</v>
      </c>
      <c r="P65" s="11">
        <f t="shared" si="3"/>
        <v>21.825679999999998</v>
      </c>
    </row>
    <row r="66" spans="2:16" s="1" customFormat="1" x14ac:dyDescent="0.25">
      <c r="B66" s="17" t="s">
        <v>26</v>
      </c>
      <c r="C66" s="16">
        <v>315</v>
      </c>
      <c r="D66" s="22" t="s">
        <v>83</v>
      </c>
      <c r="E66" s="21" t="s">
        <v>276</v>
      </c>
      <c r="F66" s="19">
        <v>88</v>
      </c>
      <c r="G66" s="19">
        <v>119</v>
      </c>
      <c r="H66" s="19">
        <v>132</v>
      </c>
      <c r="I66" s="20">
        <f t="shared" si="5"/>
        <v>74.286199999999994</v>
      </c>
      <c r="J66" s="7">
        <f t="shared" si="6"/>
        <v>23.582920634920633</v>
      </c>
      <c r="L66" s="10">
        <v>170</v>
      </c>
      <c r="M66" s="10">
        <v>165</v>
      </c>
      <c r="N66" s="10">
        <v>216</v>
      </c>
      <c r="O66" s="11">
        <f t="shared" si="2"/>
        <v>120.74246666666667</v>
      </c>
      <c r="P66" s="11">
        <f t="shared" si="3"/>
        <v>38.330941798941801</v>
      </c>
    </row>
    <row r="67" spans="2:16" s="1" customFormat="1" x14ac:dyDescent="0.25">
      <c r="B67" s="17" t="s">
        <v>27</v>
      </c>
      <c r="C67" s="16">
        <v>400</v>
      </c>
      <c r="D67" s="22" t="s">
        <v>83</v>
      </c>
      <c r="E67" s="21" t="s">
        <v>276</v>
      </c>
      <c r="F67" s="19">
        <v>410</v>
      </c>
      <c r="G67" s="19">
        <v>444</v>
      </c>
      <c r="H67" s="19">
        <v>453</v>
      </c>
      <c r="I67" s="20">
        <f t="shared" si="5"/>
        <v>286.40726666666666</v>
      </c>
      <c r="J67" s="7">
        <f t="shared" si="6"/>
        <v>71.601816666666664</v>
      </c>
      <c r="L67" s="10">
        <v>196</v>
      </c>
      <c r="M67" s="10">
        <v>225</v>
      </c>
      <c r="N67" s="10">
        <v>249</v>
      </c>
      <c r="O67" s="11">
        <f t="shared" si="2"/>
        <v>146.81933333333333</v>
      </c>
      <c r="P67" s="11">
        <f t="shared" si="3"/>
        <v>36.704833333333333</v>
      </c>
    </row>
    <row r="68" spans="2:16" s="1" customFormat="1" x14ac:dyDescent="0.25">
      <c r="B68" s="17" t="s">
        <v>28</v>
      </c>
      <c r="C68" s="16">
        <v>180</v>
      </c>
      <c r="D68" s="22" t="s">
        <v>83</v>
      </c>
      <c r="E68" s="21" t="s">
        <v>276</v>
      </c>
      <c r="F68" s="19">
        <v>35</v>
      </c>
      <c r="G68" s="19">
        <v>67</v>
      </c>
      <c r="H68" s="19">
        <v>58</v>
      </c>
      <c r="I68" s="20">
        <f t="shared" si="5"/>
        <v>35.061333333333337</v>
      </c>
      <c r="J68" s="7">
        <f t="shared" si="6"/>
        <v>19.47851851851852</v>
      </c>
      <c r="L68" s="10">
        <v>47</v>
      </c>
      <c r="M68" s="10">
        <v>24</v>
      </c>
      <c r="N68" s="10">
        <v>55</v>
      </c>
      <c r="O68" s="11">
        <f t="shared" si="2"/>
        <v>27.610800000000001</v>
      </c>
      <c r="P68" s="11">
        <f t="shared" si="3"/>
        <v>15.339333333333332</v>
      </c>
    </row>
    <row r="69" spans="2:16" s="1" customFormat="1" x14ac:dyDescent="0.25">
      <c r="B69" s="17" t="s">
        <v>29</v>
      </c>
      <c r="C69" s="16">
        <v>63</v>
      </c>
      <c r="D69" s="22" t="s">
        <v>83</v>
      </c>
      <c r="E69" s="21" t="s">
        <v>276</v>
      </c>
      <c r="F69" s="19">
        <v>12</v>
      </c>
      <c r="G69" s="19">
        <v>19</v>
      </c>
      <c r="H69" s="19">
        <v>7</v>
      </c>
      <c r="I69" s="20">
        <f t="shared" si="5"/>
        <v>8.3270666666666671</v>
      </c>
      <c r="J69" s="7">
        <f t="shared" si="6"/>
        <v>13.21756613756614</v>
      </c>
      <c r="L69" s="10">
        <v>29</v>
      </c>
      <c r="M69" s="10">
        <v>18</v>
      </c>
      <c r="N69" s="10">
        <v>19</v>
      </c>
      <c r="O69" s="11">
        <f t="shared" si="2"/>
        <v>14.4628</v>
      </c>
      <c r="P69" s="11">
        <f t="shared" si="3"/>
        <v>22.956825396825394</v>
      </c>
    </row>
    <row r="70" spans="2:16" s="1" customFormat="1" x14ac:dyDescent="0.25">
      <c r="B70" s="17" t="s">
        <v>30</v>
      </c>
      <c r="C70" s="16">
        <v>100</v>
      </c>
      <c r="D70" s="22" t="s">
        <v>83</v>
      </c>
      <c r="E70" s="21" t="s">
        <v>276</v>
      </c>
      <c r="F70" s="19">
        <v>52</v>
      </c>
      <c r="G70" s="19">
        <v>48</v>
      </c>
      <c r="H70" s="19">
        <v>50</v>
      </c>
      <c r="I70" s="20">
        <f t="shared" si="5"/>
        <v>32.869999999999997</v>
      </c>
      <c r="J70" s="7">
        <f t="shared" si="6"/>
        <v>32.869999999999997</v>
      </c>
      <c r="L70" s="10">
        <v>62</v>
      </c>
      <c r="M70" s="10">
        <v>36</v>
      </c>
      <c r="N70" s="10">
        <v>46</v>
      </c>
      <c r="O70" s="11">
        <f t="shared" ref="O70" si="7">(L70+M70+N70)/3*0.38*1.73</f>
        <v>31.555200000000003</v>
      </c>
      <c r="P70" s="11">
        <f t="shared" ref="P70" si="8">(O70/C70)*100</f>
        <v>31.555200000000006</v>
      </c>
    </row>
    <row r="71" spans="2:16" s="1" customFormat="1" x14ac:dyDescent="0.25">
      <c r="B71" s="17" t="s">
        <v>31</v>
      </c>
      <c r="C71" s="16">
        <v>180</v>
      </c>
      <c r="D71" s="22" t="s">
        <v>83</v>
      </c>
      <c r="E71" s="21" t="s">
        <v>276</v>
      </c>
      <c r="F71" s="19">
        <v>111</v>
      </c>
      <c r="G71" s="19">
        <v>88</v>
      </c>
      <c r="H71" s="19">
        <v>81</v>
      </c>
      <c r="I71" s="20">
        <f t="shared" si="5"/>
        <v>61.357333333333337</v>
      </c>
      <c r="J71" s="7">
        <f t="shared" si="6"/>
        <v>34.087407407407412</v>
      </c>
      <c r="L71" s="10">
        <v>98</v>
      </c>
      <c r="M71" s="10">
        <v>133</v>
      </c>
      <c r="N71" s="10">
        <v>96</v>
      </c>
      <c r="O71" s="11">
        <f t="shared" ref="O71:O134" si="9">(L71+M71+N71)/3*0.38*1.73</f>
        <v>71.656599999999997</v>
      </c>
      <c r="P71" s="11">
        <f t="shared" ref="P71" si="10">(O71/C71)*100</f>
        <v>39.809222222222218</v>
      </c>
    </row>
    <row r="72" spans="2:16" s="1" customFormat="1" x14ac:dyDescent="0.25">
      <c r="B72" s="17" t="s">
        <v>262</v>
      </c>
      <c r="C72" s="16">
        <v>100</v>
      </c>
      <c r="D72" s="22" t="s">
        <v>203</v>
      </c>
      <c r="E72" s="21" t="s">
        <v>276</v>
      </c>
      <c r="F72" s="19">
        <v>25</v>
      </c>
      <c r="G72" s="19">
        <v>75</v>
      </c>
      <c r="H72" s="19">
        <v>57</v>
      </c>
      <c r="I72" s="20">
        <f t="shared" ref="I72" si="11">(F72+G72+H72)/3*0.38*1.73</f>
        <v>34.403933333333335</v>
      </c>
      <c r="J72" s="7">
        <f t="shared" ref="J72" si="12">(I72/C72)*100</f>
        <v>34.403933333333335</v>
      </c>
      <c r="L72" s="10">
        <v>123</v>
      </c>
      <c r="M72" s="10">
        <v>145</v>
      </c>
      <c r="N72" s="10">
        <v>137</v>
      </c>
      <c r="O72" s="11">
        <f t="shared" si="9"/>
        <v>88.748999999999995</v>
      </c>
      <c r="P72" s="11">
        <f t="shared" ref="P72:P103" si="13">(O72/C73)*100</f>
        <v>14.087142857142856</v>
      </c>
    </row>
    <row r="73" spans="2:16" s="1" customFormat="1" x14ac:dyDescent="0.25">
      <c r="B73" s="17" t="s">
        <v>143</v>
      </c>
      <c r="C73" s="16">
        <v>630</v>
      </c>
      <c r="D73" s="22" t="s">
        <v>145</v>
      </c>
      <c r="E73" s="21" t="s">
        <v>276</v>
      </c>
      <c r="F73" s="19">
        <v>123</v>
      </c>
      <c r="G73" s="19">
        <v>177</v>
      </c>
      <c r="H73" s="19">
        <v>137</v>
      </c>
      <c r="I73" s="20">
        <f t="shared" si="5"/>
        <v>95.761266666666657</v>
      </c>
      <c r="J73" s="7">
        <f t="shared" si="6"/>
        <v>15.200201058201056</v>
      </c>
      <c r="L73" s="10">
        <v>134</v>
      </c>
      <c r="M73" s="10">
        <v>117</v>
      </c>
      <c r="N73" s="10">
        <v>157</v>
      </c>
      <c r="O73" s="11">
        <f t="shared" si="9"/>
        <v>89.406400000000005</v>
      </c>
      <c r="P73" s="11">
        <f t="shared" si="13"/>
        <v>22.351600000000001</v>
      </c>
    </row>
    <row r="74" spans="2:16" s="1" customFormat="1" x14ac:dyDescent="0.25">
      <c r="B74" s="17" t="s">
        <v>144</v>
      </c>
      <c r="C74" s="16">
        <v>400</v>
      </c>
      <c r="D74" s="22" t="s">
        <v>145</v>
      </c>
      <c r="E74" s="21" t="s">
        <v>276</v>
      </c>
      <c r="F74" s="19">
        <v>78</v>
      </c>
      <c r="G74" s="19">
        <v>57</v>
      </c>
      <c r="H74" s="19">
        <v>76</v>
      </c>
      <c r="I74" s="20">
        <f t="shared" si="5"/>
        <v>46.237133333333333</v>
      </c>
      <c r="J74" s="7">
        <f t="shared" si="6"/>
        <v>11.559283333333333</v>
      </c>
      <c r="L74" s="10">
        <v>58</v>
      </c>
      <c r="M74" s="10">
        <v>64</v>
      </c>
      <c r="N74" s="10">
        <v>56</v>
      </c>
      <c r="O74" s="11">
        <f t="shared" si="9"/>
        <v>39.005733333333332</v>
      </c>
      <c r="P74" s="11">
        <f t="shared" si="13"/>
        <v>15.602293333333334</v>
      </c>
    </row>
    <row r="75" spans="2:16" s="1" customFormat="1" x14ac:dyDescent="0.25">
      <c r="B75" s="17" t="s">
        <v>146</v>
      </c>
      <c r="C75" s="16">
        <v>250</v>
      </c>
      <c r="D75" s="22" t="s">
        <v>83</v>
      </c>
      <c r="E75" s="21" t="s">
        <v>276</v>
      </c>
      <c r="F75" s="19">
        <v>64</v>
      </c>
      <c r="G75" s="19">
        <v>60</v>
      </c>
      <c r="H75" s="19">
        <v>55</v>
      </c>
      <c r="I75" s="20">
        <f t="shared" si="5"/>
        <v>39.224866666666664</v>
      </c>
      <c r="J75" s="7">
        <f t="shared" si="6"/>
        <v>15.689946666666666</v>
      </c>
      <c r="L75" s="10">
        <v>85</v>
      </c>
      <c r="M75" s="10">
        <v>93</v>
      </c>
      <c r="N75" s="10">
        <v>77</v>
      </c>
      <c r="O75" s="11">
        <f t="shared" si="9"/>
        <v>55.878999999999998</v>
      </c>
      <c r="P75" s="11">
        <f t="shared" si="13"/>
        <v>22.351599999999998</v>
      </c>
    </row>
    <row r="76" spans="2:16" s="1" customFormat="1" x14ac:dyDescent="0.25">
      <c r="B76" s="17" t="s">
        <v>147</v>
      </c>
      <c r="C76" s="16">
        <v>250</v>
      </c>
      <c r="D76" s="22" t="s">
        <v>83</v>
      </c>
      <c r="E76" s="21" t="s">
        <v>276</v>
      </c>
      <c r="F76" s="19">
        <v>53</v>
      </c>
      <c r="G76" s="19">
        <v>58</v>
      </c>
      <c r="H76" s="19">
        <v>87</v>
      </c>
      <c r="I76" s="20">
        <f t="shared" si="5"/>
        <v>43.388400000000004</v>
      </c>
      <c r="J76" s="7">
        <f t="shared" si="6"/>
        <v>17.355360000000005</v>
      </c>
      <c r="L76" s="10">
        <v>152</v>
      </c>
      <c r="M76" s="10">
        <v>150</v>
      </c>
      <c r="N76" s="10">
        <v>188</v>
      </c>
      <c r="O76" s="11">
        <f t="shared" si="9"/>
        <v>107.37533333333334</v>
      </c>
      <c r="P76" s="11">
        <f t="shared" si="13"/>
        <v>17.043703703703706</v>
      </c>
    </row>
    <row r="77" spans="2:16" s="1" customFormat="1" x14ac:dyDescent="0.25">
      <c r="B77" s="17" t="s">
        <v>148</v>
      </c>
      <c r="C77" s="16">
        <v>630</v>
      </c>
      <c r="D77" s="22" t="s">
        <v>83</v>
      </c>
      <c r="E77" s="21" t="s">
        <v>276</v>
      </c>
      <c r="F77" s="19">
        <v>168</v>
      </c>
      <c r="G77" s="19">
        <v>110</v>
      </c>
      <c r="H77" s="19">
        <v>130</v>
      </c>
      <c r="I77" s="20">
        <f t="shared" si="5"/>
        <v>89.406400000000005</v>
      </c>
      <c r="J77" s="7">
        <f t="shared" si="6"/>
        <v>14.191492063492065</v>
      </c>
      <c r="L77" s="10">
        <v>258</v>
      </c>
      <c r="M77" s="10">
        <v>152</v>
      </c>
      <c r="N77" s="10">
        <v>173</v>
      </c>
      <c r="O77" s="11">
        <f t="shared" si="9"/>
        <v>127.75473333333335</v>
      </c>
      <c r="P77" s="11">
        <f t="shared" si="13"/>
        <v>31.938683333333341</v>
      </c>
    </row>
    <row r="78" spans="2:16" s="1" customFormat="1" x14ac:dyDescent="0.25">
      <c r="B78" s="17" t="s">
        <v>149</v>
      </c>
      <c r="C78" s="16">
        <v>400</v>
      </c>
      <c r="D78" s="22" t="s">
        <v>83</v>
      </c>
      <c r="E78" s="21" t="s">
        <v>276</v>
      </c>
      <c r="F78" s="19">
        <v>212</v>
      </c>
      <c r="G78" s="19">
        <v>120</v>
      </c>
      <c r="H78" s="19">
        <v>113</v>
      </c>
      <c r="I78" s="20">
        <f t="shared" si="5"/>
        <v>97.51433333333334</v>
      </c>
      <c r="J78" s="7">
        <f t="shared" si="6"/>
        <v>24.378583333333335</v>
      </c>
      <c r="L78" s="10">
        <v>58</v>
      </c>
      <c r="M78" s="10">
        <v>24</v>
      </c>
      <c r="N78" s="10">
        <v>34</v>
      </c>
      <c r="O78" s="11">
        <f t="shared" si="9"/>
        <v>25.419466666666665</v>
      </c>
      <c r="P78" s="11">
        <f t="shared" si="13"/>
        <v>15.887166666666666</v>
      </c>
    </row>
    <row r="79" spans="2:16" s="1" customFormat="1" x14ac:dyDescent="0.25">
      <c r="B79" s="17" t="s">
        <v>150</v>
      </c>
      <c r="C79" s="16">
        <v>160</v>
      </c>
      <c r="D79" s="22" t="s">
        <v>152</v>
      </c>
      <c r="E79" s="21" t="s">
        <v>276</v>
      </c>
      <c r="F79" s="19">
        <v>30</v>
      </c>
      <c r="G79" s="19">
        <v>16</v>
      </c>
      <c r="H79" s="19">
        <v>28</v>
      </c>
      <c r="I79" s="20">
        <f t="shared" si="5"/>
        <v>16.215866666666667</v>
      </c>
      <c r="J79" s="7">
        <f t="shared" si="6"/>
        <v>10.134916666666667</v>
      </c>
      <c r="L79" s="10">
        <v>49</v>
      </c>
      <c r="M79" s="10">
        <v>65</v>
      </c>
      <c r="N79" s="10">
        <v>44</v>
      </c>
      <c r="O79" s="11">
        <f t="shared" si="9"/>
        <v>34.623066666666666</v>
      </c>
      <c r="P79" s="11">
        <f t="shared" si="13"/>
        <v>13.849226666666667</v>
      </c>
    </row>
    <row r="80" spans="2:16" s="1" customFormat="1" x14ac:dyDescent="0.25">
      <c r="B80" s="17" t="s">
        <v>151</v>
      </c>
      <c r="C80" s="16">
        <v>250</v>
      </c>
      <c r="D80" s="22" t="s">
        <v>145</v>
      </c>
      <c r="E80" s="21" t="s">
        <v>276</v>
      </c>
      <c r="F80" s="19">
        <v>20</v>
      </c>
      <c r="G80" s="19">
        <v>14</v>
      </c>
      <c r="H80" s="19">
        <v>18</v>
      </c>
      <c r="I80" s="20">
        <f t="shared" si="5"/>
        <v>11.394933333333332</v>
      </c>
      <c r="J80" s="7">
        <f t="shared" si="6"/>
        <v>4.557973333333333</v>
      </c>
      <c r="L80" s="10">
        <v>195</v>
      </c>
      <c r="M80" s="10">
        <v>136</v>
      </c>
      <c r="N80" s="10">
        <v>154</v>
      </c>
      <c r="O80" s="11">
        <f t="shared" si="9"/>
        <v>106.27966666666666</v>
      </c>
      <c r="P80" s="11">
        <f t="shared" si="13"/>
        <v>26.569916666666664</v>
      </c>
    </row>
    <row r="81" spans="2:16" s="1" customFormat="1" x14ac:dyDescent="0.25">
      <c r="B81" s="17" t="s">
        <v>153</v>
      </c>
      <c r="C81" s="16">
        <v>400</v>
      </c>
      <c r="D81" s="22" t="s">
        <v>83</v>
      </c>
      <c r="E81" s="21" t="s">
        <v>276</v>
      </c>
      <c r="F81" s="19">
        <v>136</v>
      </c>
      <c r="G81" s="19">
        <v>113</v>
      </c>
      <c r="H81" s="19">
        <v>119</v>
      </c>
      <c r="I81" s="20">
        <f t="shared" si="5"/>
        <v>80.641066666666674</v>
      </c>
      <c r="J81" s="7">
        <f t="shared" si="6"/>
        <v>20.160266666666669</v>
      </c>
      <c r="L81" s="10">
        <v>29</v>
      </c>
      <c r="M81" s="10">
        <v>102</v>
      </c>
      <c r="N81" s="10">
        <v>31</v>
      </c>
      <c r="O81" s="11">
        <f t="shared" si="9"/>
        <v>35.499600000000001</v>
      </c>
      <c r="P81" s="11">
        <f t="shared" si="13"/>
        <v>8.8749000000000002</v>
      </c>
    </row>
    <row r="82" spans="2:16" s="1" customFormat="1" x14ac:dyDescent="0.25">
      <c r="B82" s="17" t="s">
        <v>154</v>
      </c>
      <c r="C82" s="16">
        <v>400</v>
      </c>
      <c r="D82" s="22" t="s">
        <v>83</v>
      </c>
      <c r="E82" s="21" t="s">
        <v>276</v>
      </c>
      <c r="F82" s="19"/>
      <c r="G82" s="19"/>
      <c r="H82" s="19"/>
      <c r="I82" s="20">
        <f t="shared" si="5"/>
        <v>0</v>
      </c>
      <c r="J82" s="7">
        <f t="shared" si="6"/>
        <v>0</v>
      </c>
      <c r="L82" s="10">
        <v>183</v>
      </c>
      <c r="M82" s="10">
        <v>112</v>
      </c>
      <c r="N82" s="10">
        <v>184</v>
      </c>
      <c r="O82" s="11">
        <f t="shared" si="9"/>
        <v>104.96486666666667</v>
      </c>
      <c r="P82" s="11">
        <f t="shared" si="13"/>
        <v>32.801520833333328</v>
      </c>
    </row>
    <row r="83" spans="2:16" s="1" customFormat="1" x14ac:dyDescent="0.25">
      <c r="B83" s="12" t="s">
        <v>32</v>
      </c>
      <c r="C83" s="16">
        <v>320</v>
      </c>
      <c r="D83" s="22" t="s">
        <v>83</v>
      </c>
      <c r="E83" s="21" t="s">
        <v>276</v>
      </c>
      <c r="F83" s="19">
        <v>299</v>
      </c>
      <c r="G83" s="19">
        <v>288</v>
      </c>
      <c r="H83" s="19">
        <v>350</v>
      </c>
      <c r="I83" s="20">
        <f t="shared" si="5"/>
        <v>205.32793333333333</v>
      </c>
      <c r="J83" s="7">
        <f t="shared" si="6"/>
        <v>64.164979166666669</v>
      </c>
      <c r="L83" s="10">
        <v>138</v>
      </c>
      <c r="M83" s="10">
        <v>138</v>
      </c>
      <c r="N83" s="10">
        <v>133</v>
      </c>
      <c r="O83" s="11">
        <f t="shared" si="9"/>
        <v>89.625533333333337</v>
      </c>
      <c r="P83" s="11">
        <f t="shared" si="13"/>
        <v>14.226275132275132</v>
      </c>
    </row>
    <row r="84" spans="2:16" s="1" customFormat="1" x14ac:dyDescent="0.25">
      <c r="B84" s="17" t="s">
        <v>155</v>
      </c>
      <c r="C84" s="16">
        <v>630</v>
      </c>
      <c r="D84" s="22" t="s">
        <v>85</v>
      </c>
      <c r="E84" s="21" t="s">
        <v>276</v>
      </c>
      <c r="F84" s="19">
        <v>75</v>
      </c>
      <c r="G84" s="19">
        <v>98</v>
      </c>
      <c r="H84" s="19">
        <v>105</v>
      </c>
      <c r="I84" s="20">
        <f t="shared" si="5"/>
        <v>60.919066666666673</v>
      </c>
      <c r="J84" s="7">
        <f t="shared" si="6"/>
        <v>9.6696931216931219</v>
      </c>
      <c r="L84" s="10">
        <v>193</v>
      </c>
      <c r="M84" s="10">
        <v>180</v>
      </c>
      <c r="N84" s="10">
        <v>168</v>
      </c>
      <c r="O84" s="11">
        <f t="shared" si="9"/>
        <v>118.55113333333334</v>
      </c>
      <c r="P84" s="11">
        <f t="shared" si="13"/>
        <v>29.637783333333335</v>
      </c>
    </row>
    <row r="85" spans="2:16" s="1" customFormat="1" x14ac:dyDescent="0.25">
      <c r="B85" s="17" t="s">
        <v>156</v>
      </c>
      <c r="C85" s="16">
        <v>400</v>
      </c>
      <c r="D85" s="22" t="s">
        <v>85</v>
      </c>
      <c r="E85" s="21" t="s">
        <v>276</v>
      </c>
      <c r="F85" s="19">
        <v>167</v>
      </c>
      <c r="G85" s="19">
        <v>231</v>
      </c>
      <c r="H85" s="19">
        <v>153</v>
      </c>
      <c r="I85" s="20">
        <f t="shared" si="5"/>
        <v>120.74246666666667</v>
      </c>
      <c r="J85" s="7">
        <f t="shared" si="6"/>
        <v>30.185616666666672</v>
      </c>
      <c r="L85" s="10">
        <v>62</v>
      </c>
      <c r="M85" s="10">
        <v>95</v>
      </c>
      <c r="N85" s="10">
        <v>98</v>
      </c>
      <c r="O85" s="11">
        <f t="shared" si="9"/>
        <v>55.878999999999998</v>
      </c>
      <c r="P85" s="11">
        <f t="shared" si="13"/>
        <v>31.043888888888887</v>
      </c>
    </row>
    <row r="86" spans="2:16" s="1" customFormat="1" x14ac:dyDescent="0.25">
      <c r="B86" s="12" t="s">
        <v>33</v>
      </c>
      <c r="C86" s="16">
        <v>180</v>
      </c>
      <c r="D86" s="22" t="s">
        <v>83</v>
      </c>
      <c r="E86" s="21" t="s">
        <v>276</v>
      </c>
      <c r="F86" s="19">
        <v>85</v>
      </c>
      <c r="G86" s="19">
        <v>112</v>
      </c>
      <c r="H86" s="19">
        <v>110</v>
      </c>
      <c r="I86" s="20">
        <f t="shared" si="5"/>
        <v>67.273933333333332</v>
      </c>
      <c r="J86" s="7">
        <f t="shared" si="6"/>
        <v>37.374407407407404</v>
      </c>
      <c r="L86" s="10">
        <v>86</v>
      </c>
      <c r="M86" s="10">
        <v>133</v>
      </c>
      <c r="N86" s="10">
        <v>104</v>
      </c>
      <c r="O86" s="11">
        <f t="shared" si="9"/>
        <v>70.78006666666667</v>
      </c>
      <c r="P86" s="11">
        <f t="shared" si="13"/>
        <v>28.312026666666668</v>
      </c>
    </row>
    <row r="87" spans="2:16" s="1" customFormat="1" x14ac:dyDescent="0.25">
      <c r="B87" s="17" t="s">
        <v>34</v>
      </c>
      <c r="C87" s="16">
        <v>250</v>
      </c>
      <c r="D87" s="22" t="s">
        <v>157</v>
      </c>
      <c r="E87" s="21" t="s">
        <v>276</v>
      </c>
      <c r="F87" s="19">
        <v>115</v>
      </c>
      <c r="G87" s="19">
        <v>137</v>
      </c>
      <c r="H87" s="19">
        <v>110</v>
      </c>
      <c r="I87" s="20">
        <f t="shared" si="5"/>
        <v>79.326266666666669</v>
      </c>
      <c r="J87" s="7">
        <f t="shared" si="6"/>
        <v>31.73050666666667</v>
      </c>
      <c r="L87" s="10">
        <v>124</v>
      </c>
      <c r="M87" s="10">
        <v>90</v>
      </c>
      <c r="N87" s="10">
        <v>100</v>
      </c>
      <c r="O87" s="11">
        <f t="shared" si="9"/>
        <v>68.807866666666669</v>
      </c>
      <c r="P87" s="11">
        <f t="shared" si="13"/>
        <v>27.523146666666669</v>
      </c>
    </row>
    <row r="88" spans="2:16" s="1" customFormat="1" x14ac:dyDescent="0.25">
      <c r="B88" s="17" t="s">
        <v>35</v>
      </c>
      <c r="C88" s="16">
        <v>250</v>
      </c>
      <c r="D88" s="22" t="s">
        <v>157</v>
      </c>
      <c r="E88" s="21" t="s">
        <v>276</v>
      </c>
      <c r="F88" s="19">
        <v>98</v>
      </c>
      <c r="G88" s="19">
        <v>110</v>
      </c>
      <c r="H88" s="19">
        <v>110</v>
      </c>
      <c r="I88" s="20">
        <f t="shared" si="5"/>
        <v>69.684399999999997</v>
      </c>
      <c r="J88" s="7">
        <f t="shared" si="6"/>
        <v>27.873759999999997</v>
      </c>
      <c r="L88" s="10" t="s">
        <v>252</v>
      </c>
      <c r="M88" s="10"/>
      <c r="N88" s="10"/>
      <c r="O88" s="11" t="e">
        <f t="shared" si="9"/>
        <v>#VALUE!</v>
      </c>
      <c r="P88" s="11" t="e">
        <f t="shared" si="13"/>
        <v>#VALUE!</v>
      </c>
    </row>
    <row r="89" spans="2:16" ht="60" x14ac:dyDescent="0.25">
      <c r="B89" s="17" t="s">
        <v>159</v>
      </c>
      <c r="C89" s="16">
        <v>180</v>
      </c>
      <c r="D89" s="22" t="s">
        <v>158</v>
      </c>
      <c r="E89" s="21" t="s">
        <v>276</v>
      </c>
      <c r="F89" s="19"/>
      <c r="G89" s="19"/>
      <c r="H89" s="19"/>
      <c r="I89" s="20">
        <f t="shared" si="5"/>
        <v>0</v>
      </c>
      <c r="J89" s="7">
        <f t="shared" si="6"/>
        <v>0</v>
      </c>
      <c r="L89" s="10">
        <v>105</v>
      </c>
      <c r="M89" s="10">
        <v>106</v>
      </c>
      <c r="N89" s="10">
        <v>118</v>
      </c>
      <c r="O89" s="11">
        <f t="shared" si="9"/>
        <v>72.094866666666675</v>
      </c>
      <c r="P89" s="11">
        <f t="shared" si="13"/>
        <v>11.443629629629632</v>
      </c>
    </row>
    <row r="90" spans="2:16" x14ac:dyDescent="0.25">
      <c r="B90" s="17" t="s">
        <v>160</v>
      </c>
      <c r="C90" s="16">
        <v>630</v>
      </c>
      <c r="D90" s="22" t="s">
        <v>157</v>
      </c>
      <c r="E90" s="21" t="s">
        <v>276</v>
      </c>
      <c r="F90" s="19">
        <v>101</v>
      </c>
      <c r="G90" s="19">
        <v>98</v>
      </c>
      <c r="H90" s="19">
        <v>10</v>
      </c>
      <c r="I90" s="20">
        <f t="shared" si="5"/>
        <v>45.798866666666669</v>
      </c>
      <c r="J90" s="7">
        <f t="shared" si="6"/>
        <v>7.2696613756613768</v>
      </c>
      <c r="L90" s="10">
        <v>153</v>
      </c>
      <c r="M90" s="10">
        <v>142</v>
      </c>
      <c r="N90" s="10">
        <v>167</v>
      </c>
      <c r="O90" s="11">
        <f t="shared" si="9"/>
        <v>101.23960000000001</v>
      </c>
      <c r="P90" s="11">
        <f t="shared" si="13"/>
        <v>16.06977777777778</v>
      </c>
    </row>
    <row r="91" spans="2:16" x14ac:dyDescent="0.25">
      <c r="B91" s="17" t="s">
        <v>161</v>
      </c>
      <c r="C91" s="16">
        <v>630</v>
      </c>
      <c r="D91" s="22" t="s">
        <v>157</v>
      </c>
      <c r="E91" s="21" t="s">
        <v>276</v>
      </c>
      <c r="F91" s="19">
        <v>145</v>
      </c>
      <c r="G91" s="19">
        <v>120</v>
      </c>
      <c r="H91" s="19">
        <v>134</v>
      </c>
      <c r="I91" s="20">
        <f t="shared" si="5"/>
        <v>87.434200000000004</v>
      </c>
      <c r="J91" s="7">
        <f t="shared" si="6"/>
        <v>13.878444444444446</v>
      </c>
      <c r="L91" s="10">
        <v>129</v>
      </c>
      <c r="M91" s="10">
        <v>96</v>
      </c>
      <c r="N91" s="10">
        <v>85</v>
      </c>
      <c r="O91" s="11">
        <f t="shared" si="9"/>
        <v>67.931333333333328</v>
      </c>
      <c r="P91" s="11">
        <f t="shared" si="13"/>
        <v>16.982833333333332</v>
      </c>
    </row>
    <row r="92" spans="2:16" x14ac:dyDescent="0.25">
      <c r="B92" s="17" t="s">
        <v>162</v>
      </c>
      <c r="C92" s="16">
        <v>400</v>
      </c>
      <c r="D92" s="22" t="s">
        <v>128</v>
      </c>
      <c r="E92" s="21" t="s">
        <v>276</v>
      </c>
      <c r="F92" s="19">
        <v>77</v>
      </c>
      <c r="G92" s="19">
        <v>85</v>
      </c>
      <c r="H92" s="19">
        <v>46</v>
      </c>
      <c r="I92" s="20">
        <f t="shared" si="5"/>
        <v>45.57973333333333</v>
      </c>
      <c r="J92" s="7">
        <f t="shared" si="6"/>
        <v>11.394933333333332</v>
      </c>
      <c r="L92" s="10">
        <v>176</v>
      </c>
      <c r="M92" s="10">
        <v>191</v>
      </c>
      <c r="N92" s="10">
        <v>163</v>
      </c>
      <c r="O92" s="11">
        <f t="shared" si="9"/>
        <v>116.14066666666665</v>
      </c>
      <c r="P92" s="11">
        <f t="shared" si="13"/>
        <v>29.035166666666662</v>
      </c>
    </row>
    <row r="93" spans="2:16" x14ac:dyDescent="0.25">
      <c r="B93" s="17" t="s">
        <v>163</v>
      </c>
      <c r="C93" s="16">
        <v>400</v>
      </c>
      <c r="D93" s="22" t="s">
        <v>128</v>
      </c>
      <c r="E93" s="21" t="s">
        <v>276</v>
      </c>
      <c r="F93" s="19">
        <v>125</v>
      </c>
      <c r="G93" s="19">
        <v>97</v>
      </c>
      <c r="H93" s="19">
        <v>110</v>
      </c>
      <c r="I93" s="20">
        <f t="shared" si="5"/>
        <v>72.752266666666671</v>
      </c>
      <c r="J93" s="7">
        <f t="shared" si="6"/>
        <v>18.188066666666668</v>
      </c>
      <c r="L93" s="10">
        <v>110</v>
      </c>
      <c r="M93" s="10">
        <v>129</v>
      </c>
      <c r="N93" s="10">
        <v>131</v>
      </c>
      <c r="O93" s="11">
        <f t="shared" si="9"/>
        <v>81.079333333333338</v>
      </c>
      <c r="P93" s="11">
        <f t="shared" si="13"/>
        <v>20.269833333333334</v>
      </c>
    </row>
    <row r="94" spans="2:16" x14ac:dyDescent="0.25">
      <c r="B94" s="17" t="s">
        <v>164</v>
      </c>
      <c r="C94" s="16">
        <v>400</v>
      </c>
      <c r="D94" s="22" t="s">
        <v>113</v>
      </c>
      <c r="E94" s="21" t="s">
        <v>276</v>
      </c>
      <c r="F94" s="19">
        <v>33</v>
      </c>
      <c r="G94" s="19">
        <v>59</v>
      </c>
      <c r="H94" s="19">
        <v>46</v>
      </c>
      <c r="I94" s="20">
        <f t="shared" si="5"/>
        <v>30.240400000000001</v>
      </c>
      <c r="J94" s="7">
        <f t="shared" si="6"/>
        <v>7.5601000000000003</v>
      </c>
      <c r="L94" s="10">
        <v>155</v>
      </c>
      <c r="M94" s="10">
        <v>130</v>
      </c>
      <c r="N94" s="10">
        <v>111</v>
      </c>
      <c r="O94" s="11">
        <f t="shared" si="9"/>
        <v>86.776800000000009</v>
      </c>
      <c r="P94" s="11">
        <f t="shared" si="13"/>
        <v>21.694200000000002</v>
      </c>
    </row>
    <row r="95" spans="2:16" x14ac:dyDescent="0.25">
      <c r="B95" s="17" t="s">
        <v>165</v>
      </c>
      <c r="C95" s="16">
        <v>400</v>
      </c>
      <c r="D95" s="22" t="s">
        <v>113</v>
      </c>
      <c r="E95" s="21" t="s">
        <v>276</v>
      </c>
      <c r="F95" s="19">
        <v>72</v>
      </c>
      <c r="G95" s="19">
        <v>32</v>
      </c>
      <c r="H95" s="19">
        <v>40</v>
      </c>
      <c r="I95" s="20">
        <f t="shared" si="5"/>
        <v>31.555200000000003</v>
      </c>
      <c r="J95" s="7">
        <f t="shared" si="6"/>
        <v>7.8888000000000016</v>
      </c>
      <c r="L95" s="10">
        <v>133</v>
      </c>
      <c r="M95" s="10">
        <v>129</v>
      </c>
      <c r="N95" s="10">
        <v>131</v>
      </c>
      <c r="O95" s="11">
        <f t="shared" si="9"/>
        <v>86.119399999999999</v>
      </c>
      <c r="P95" s="11">
        <f t="shared" si="13"/>
        <v>13.669746031746033</v>
      </c>
    </row>
    <row r="96" spans="2:16" x14ac:dyDescent="0.25">
      <c r="B96" s="17" t="s">
        <v>166</v>
      </c>
      <c r="C96" s="16">
        <v>630</v>
      </c>
      <c r="D96" s="22" t="s">
        <v>113</v>
      </c>
      <c r="E96" s="21" t="s">
        <v>276</v>
      </c>
      <c r="F96" s="19">
        <v>120</v>
      </c>
      <c r="G96" s="19">
        <v>110</v>
      </c>
      <c r="H96" s="19">
        <v>138</v>
      </c>
      <c r="I96" s="20">
        <f t="shared" si="5"/>
        <v>80.641066666666674</v>
      </c>
      <c r="J96" s="7">
        <f t="shared" si="6"/>
        <v>12.800169312169313</v>
      </c>
      <c r="L96" s="10">
        <v>213</v>
      </c>
      <c r="M96" s="10">
        <v>228</v>
      </c>
      <c r="N96" s="10">
        <v>223</v>
      </c>
      <c r="O96" s="11">
        <f t="shared" si="9"/>
        <v>145.50453333333334</v>
      </c>
      <c r="P96" s="11">
        <f t="shared" si="13"/>
        <v>23.095957671957674</v>
      </c>
    </row>
    <row r="97" spans="1:16" x14ac:dyDescent="0.25">
      <c r="B97" s="17" t="s">
        <v>167</v>
      </c>
      <c r="C97" s="16">
        <v>630</v>
      </c>
      <c r="D97" s="22" t="s">
        <v>113</v>
      </c>
      <c r="E97" s="21" t="s">
        <v>276</v>
      </c>
      <c r="F97" s="19">
        <v>45</v>
      </c>
      <c r="G97" s="19">
        <v>38</v>
      </c>
      <c r="H97" s="19">
        <v>21</v>
      </c>
      <c r="I97" s="20">
        <f t="shared" si="5"/>
        <v>22.789866666666665</v>
      </c>
      <c r="J97" s="7">
        <f t="shared" si="6"/>
        <v>3.617439153439153</v>
      </c>
      <c r="L97" s="10">
        <v>118</v>
      </c>
      <c r="M97" s="10">
        <v>92</v>
      </c>
      <c r="N97" s="10">
        <v>110</v>
      </c>
      <c r="O97" s="11">
        <f t="shared" si="9"/>
        <v>70.122666666666674</v>
      </c>
      <c r="P97" s="11">
        <f t="shared" si="13"/>
        <v>21.913333333333334</v>
      </c>
    </row>
    <row r="98" spans="1:16" ht="30" x14ac:dyDescent="0.25">
      <c r="B98" s="17" t="s">
        <v>168</v>
      </c>
      <c r="C98" s="16">
        <v>320</v>
      </c>
      <c r="D98" s="22" t="s">
        <v>170</v>
      </c>
      <c r="E98" s="21" t="s">
        <v>276</v>
      </c>
      <c r="F98" s="19">
        <v>112</v>
      </c>
      <c r="G98" s="19">
        <v>87</v>
      </c>
      <c r="H98" s="19">
        <v>98</v>
      </c>
      <c r="I98" s="20">
        <f t="shared" si="5"/>
        <v>65.082599999999999</v>
      </c>
      <c r="J98" s="7">
        <f t="shared" si="6"/>
        <v>20.338312500000001</v>
      </c>
      <c r="L98" s="10">
        <v>39</v>
      </c>
      <c r="M98" s="10">
        <v>28</v>
      </c>
      <c r="N98" s="10">
        <v>42</v>
      </c>
      <c r="O98" s="11">
        <f t="shared" si="9"/>
        <v>23.885533333333335</v>
      </c>
      <c r="P98" s="11">
        <f t="shared" si="13"/>
        <v>7.4642291666666667</v>
      </c>
    </row>
    <row r="99" spans="1:16" ht="30" x14ac:dyDescent="0.25">
      <c r="B99" s="17" t="s">
        <v>169</v>
      </c>
      <c r="C99" s="16">
        <v>320</v>
      </c>
      <c r="D99" s="22" t="s">
        <v>170</v>
      </c>
      <c r="E99" s="21" t="s">
        <v>276</v>
      </c>
      <c r="F99" s="19">
        <v>35</v>
      </c>
      <c r="G99" s="19">
        <v>12</v>
      </c>
      <c r="H99" s="19">
        <v>39</v>
      </c>
      <c r="I99" s="20">
        <f t="shared" si="5"/>
        <v>18.845466666666667</v>
      </c>
      <c r="J99" s="7">
        <f t="shared" si="6"/>
        <v>5.8892083333333334</v>
      </c>
      <c r="L99" s="10">
        <v>52</v>
      </c>
      <c r="M99" s="10">
        <v>67</v>
      </c>
      <c r="N99" s="10">
        <v>78</v>
      </c>
      <c r="O99" s="11">
        <f t="shared" si="9"/>
        <v>43.169266666666672</v>
      </c>
      <c r="P99" s="11">
        <f t="shared" si="13"/>
        <v>6.8522645502645512</v>
      </c>
    </row>
    <row r="100" spans="1:16" x14ac:dyDescent="0.25">
      <c r="B100" s="17" t="s">
        <v>171</v>
      </c>
      <c r="C100" s="16">
        <v>630</v>
      </c>
      <c r="D100" s="22" t="s">
        <v>173</v>
      </c>
      <c r="E100" s="21" t="s">
        <v>276</v>
      </c>
      <c r="F100" s="19">
        <v>98</v>
      </c>
      <c r="G100" s="19">
        <v>108</v>
      </c>
      <c r="H100" s="19">
        <v>133</v>
      </c>
      <c r="I100" s="20">
        <f t="shared" si="5"/>
        <v>74.286199999999994</v>
      </c>
      <c r="J100" s="7">
        <f t="shared" si="6"/>
        <v>11.791460317460317</v>
      </c>
      <c r="L100" s="10">
        <v>133</v>
      </c>
      <c r="M100" s="10">
        <v>110</v>
      </c>
      <c r="N100" s="10">
        <v>113</v>
      </c>
      <c r="O100" s="11">
        <f t="shared" si="9"/>
        <v>78.011466666666664</v>
      </c>
      <c r="P100" s="11">
        <f t="shared" si="13"/>
        <v>12.382772486772486</v>
      </c>
    </row>
    <row r="101" spans="1:16" x14ac:dyDescent="0.25">
      <c r="B101" s="17" t="s">
        <v>172</v>
      </c>
      <c r="C101" s="16">
        <v>630</v>
      </c>
      <c r="D101" s="22" t="s">
        <v>173</v>
      </c>
      <c r="E101" s="21" t="s">
        <v>276</v>
      </c>
      <c r="F101" s="19">
        <v>155</v>
      </c>
      <c r="G101" s="19">
        <v>141</v>
      </c>
      <c r="H101" s="19">
        <v>110</v>
      </c>
      <c r="I101" s="20">
        <f t="shared" si="5"/>
        <v>88.968133333333341</v>
      </c>
      <c r="J101" s="7">
        <f t="shared" si="6"/>
        <v>14.121925925925927</v>
      </c>
      <c r="L101" s="10">
        <v>173</v>
      </c>
      <c r="M101" s="10">
        <v>180</v>
      </c>
      <c r="N101" s="10">
        <v>176</v>
      </c>
      <c r="O101" s="11">
        <f t="shared" si="9"/>
        <v>115.92153333333334</v>
      </c>
      <c r="P101" s="11">
        <f t="shared" si="13"/>
        <v>18.400243386243385</v>
      </c>
    </row>
    <row r="102" spans="1:16" x14ac:dyDescent="0.25">
      <c r="B102" s="17" t="s">
        <v>174</v>
      </c>
      <c r="C102" s="16">
        <v>630</v>
      </c>
      <c r="D102" s="22" t="s">
        <v>176</v>
      </c>
      <c r="E102" s="21" t="s">
        <v>276</v>
      </c>
      <c r="F102" s="19">
        <v>258</v>
      </c>
      <c r="G102" s="19">
        <v>290</v>
      </c>
      <c r="H102" s="19">
        <v>332</v>
      </c>
      <c r="I102" s="20">
        <f t="shared" si="5"/>
        <v>192.83733333333331</v>
      </c>
      <c r="J102" s="7">
        <f t="shared" si="6"/>
        <v>30.609100529100523</v>
      </c>
      <c r="L102" s="10">
        <v>168</v>
      </c>
      <c r="M102" s="10">
        <v>170</v>
      </c>
      <c r="N102" s="10">
        <v>173</v>
      </c>
      <c r="O102" s="11">
        <f t="shared" si="9"/>
        <v>111.97713333333334</v>
      </c>
      <c r="P102" s="11">
        <f t="shared" si="13"/>
        <v>17.77414814814815</v>
      </c>
    </row>
    <row r="103" spans="1:16" x14ac:dyDescent="0.25">
      <c r="B103" s="17" t="s">
        <v>175</v>
      </c>
      <c r="C103" s="16">
        <v>630</v>
      </c>
      <c r="D103" s="22" t="s">
        <v>176</v>
      </c>
      <c r="E103" s="21" t="s">
        <v>276</v>
      </c>
      <c r="F103" s="19"/>
      <c r="G103" s="19"/>
      <c r="H103" s="19"/>
      <c r="I103" s="20">
        <f t="shared" si="5"/>
        <v>0</v>
      </c>
      <c r="J103" s="7">
        <f t="shared" si="6"/>
        <v>0</v>
      </c>
      <c r="L103" s="10">
        <v>10</v>
      </c>
      <c r="M103" s="10">
        <v>12</v>
      </c>
      <c r="N103" s="10">
        <v>13</v>
      </c>
      <c r="O103" s="11">
        <f t="shared" si="9"/>
        <v>7.6696666666666671</v>
      </c>
      <c r="P103" s="11">
        <f t="shared" si="13"/>
        <v>3.0678666666666667</v>
      </c>
    </row>
    <row r="104" spans="1:16" ht="30" x14ac:dyDescent="0.25">
      <c r="B104" s="17" t="s">
        <v>177</v>
      </c>
      <c r="C104" s="16">
        <v>250</v>
      </c>
      <c r="D104" s="22" t="s">
        <v>178</v>
      </c>
      <c r="E104" s="21" t="s">
        <v>276</v>
      </c>
      <c r="F104" s="19">
        <v>20</v>
      </c>
      <c r="G104" s="19">
        <v>22</v>
      </c>
      <c r="H104" s="19">
        <v>6</v>
      </c>
      <c r="I104" s="20">
        <f t="shared" si="5"/>
        <v>10.5184</v>
      </c>
      <c r="J104" s="7">
        <f t="shared" si="6"/>
        <v>4.2073599999999995</v>
      </c>
      <c r="L104" s="10">
        <v>59</v>
      </c>
      <c r="M104" s="10">
        <v>32</v>
      </c>
      <c r="N104" s="10">
        <v>48</v>
      </c>
      <c r="O104" s="11">
        <f t="shared" si="9"/>
        <v>30.459533333333336</v>
      </c>
      <c r="P104" s="11">
        <f t="shared" ref="P104:P132" si="14">(O104/C105)*100</f>
        <v>16.921962962962965</v>
      </c>
    </row>
    <row r="105" spans="1:16" ht="30" x14ac:dyDescent="0.25">
      <c r="B105" s="17" t="s">
        <v>177</v>
      </c>
      <c r="C105" s="16">
        <v>180</v>
      </c>
      <c r="D105" s="22" t="s">
        <v>178</v>
      </c>
      <c r="E105" s="21" t="s">
        <v>276</v>
      </c>
      <c r="F105" s="19">
        <v>29</v>
      </c>
      <c r="G105" s="19">
        <v>30</v>
      </c>
      <c r="H105" s="19">
        <v>70</v>
      </c>
      <c r="I105" s="20">
        <f t="shared" si="5"/>
        <v>28.2682</v>
      </c>
      <c r="J105" s="7">
        <f t="shared" si="6"/>
        <v>15.704555555555554</v>
      </c>
      <c r="L105" s="10">
        <v>360</v>
      </c>
      <c r="M105" s="10">
        <v>300</v>
      </c>
      <c r="N105" s="10">
        <v>363</v>
      </c>
      <c r="O105" s="11">
        <f t="shared" si="9"/>
        <v>224.17340000000002</v>
      </c>
      <c r="P105" s="11">
        <f t="shared" si="14"/>
        <v>35.583079365079371</v>
      </c>
    </row>
    <row r="106" spans="1:16" x14ac:dyDescent="0.25">
      <c r="B106" s="17" t="s">
        <v>180</v>
      </c>
      <c r="C106" s="16">
        <v>630</v>
      </c>
      <c r="D106" s="22" t="s">
        <v>179</v>
      </c>
      <c r="E106" s="21" t="s">
        <v>276</v>
      </c>
      <c r="F106" s="19">
        <v>20</v>
      </c>
      <c r="G106" s="19">
        <v>10</v>
      </c>
      <c r="H106" s="19">
        <v>14</v>
      </c>
      <c r="I106" s="20">
        <f t="shared" si="5"/>
        <v>9.641866666666667</v>
      </c>
      <c r="J106" s="7">
        <f t="shared" si="6"/>
        <v>1.5304550264550265</v>
      </c>
      <c r="L106" s="10">
        <v>0</v>
      </c>
      <c r="M106" s="10">
        <v>0</v>
      </c>
      <c r="N106" s="10">
        <v>0</v>
      </c>
      <c r="O106" s="11">
        <f t="shared" si="9"/>
        <v>0</v>
      </c>
      <c r="P106" s="11">
        <f t="shared" si="14"/>
        <v>0</v>
      </c>
    </row>
    <row r="107" spans="1:16" x14ac:dyDescent="0.25">
      <c r="B107" s="17" t="s">
        <v>181</v>
      </c>
      <c r="C107" s="16">
        <v>630</v>
      </c>
      <c r="D107" s="22" t="s">
        <v>179</v>
      </c>
      <c r="E107" s="21" t="s">
        <v>277</v>
      </c>
      <c r="F107" s="19">
        <v>184</v>
      </c>
      <c r="G107" s="19">
        <v>230</v>
      </c>
      <c r="H107" s="19">
        <v>241</v>
      </c>
      <c r="I107" s="20">
        <f t="shared" si="5"/>
        <v>143.53233333333333</v>
      </c>
      <c r="J107" s="7">
        <f t="shared" si="6"/>
        <v>22.782910052910051</v>
      </c>
      <c r="L107" s="10">
        <v>37</v>
      </c>
      <c r="M107" s="10">
        <v>17</v>
      </c>
      <c r="N107" s="10">
        <v>11</v>
      </c>
      <c r="O107" s="11">
        <f t="shared" si="9"/>
        <v>14.243666666666668</v>
      </c>
      <c r="P107" s="11">
        <f t="shared" si="14"/>
        <v>4.4511458333333334</v>
      </c>
    </row>
    <row r="108" spans="1:16" x14ac:dyDescent="0.25">
      <c r="B108" s="17" t="s">
        <v>182</v>
      </c>
      <c r="C108" s="16">
        <v>320</v>
      </c>
      <c r="D108" s="22" t="s">
        <v>274</v>
      </c>
      <c r="E108" s="21" t="s">
        <v>276</v>
      </c>
      <c r="F108" s="19">
        <v>18</v>
      </c>
      <c r="G108" s="19">
        <v>52</v>
      </c>
      <c r="H108" s="19">
        <v>34</v>
      </c>
      <c r="I108" s="20">
        <f t="shared" si="5"/>
        <v>22.789866666666665</v>
      </c>
      <c r="J108" s="7">
        <f t="shared" si="6"/>
        <v>7.121833333333333</v>
      </c>
      <c r="L108" s="10">
        <v>24</v>
      </c>
      <c r="M108" s="10">
        <v>17</v>
      </c>
      <c r="N108" s="10">
        <v>21</v>
      </c>
      <c r="O108" s="11">
        <f t="shared" si="9"/>
        <v>13.586266666666667</v>
      </c>
      <c r="P108" s="11">
        <f t="shared" si="14"/>
        <v>4.245708333333333</v>
      </c>
    </row>
    <row r="109" spans="1:16" x14ac:dyDescent="0.25">
      <c r="B109" s="17" t="s">
        <v>182</v>
      </c>
      <c r="C109" s="16">
        <v>320</v>
      </c>
      <c r="D109" s="22" t="s">
        <v>183</v>
      </c>
      <c r="E109" s="21" t="s">
        <v>276</v>
      </c>
      <c r="F109" s="19">
        <v>90</v>
      </c>
      <c r="G109" s="19">
        <v>63</v>
      </c>
      <c r="H109" s="19">
        <v>93</v>
      </c>
      <c r="I109" s="20">
        <f t="shared" si="5"/>
        <v>53.906799999999997</v>
      </c>
      <c r="J109" s="7">
        <f t="shared" si="6"/>
        <v>16.845874999999999</v>
      </c>
      <c r="L109" s="10">
        <v>144</v>
      </c>
      <c r="M109" s="10">
        <v>150</v>
      </c>
      <c r="N109" s="10">
        <v>132</v>
      </c>
      <c r="O109" s="11">
        <f t="shared" si="9"/>
        <v>93.350800000000007</v>
      </c>
      <c r="P109" s="11">
        <f t="shared" si="14"/>
        <v>14.817587301587304</v>
      </c>
    </row>
    <row r="110" spans="1:16" x14ac:dyDescent="0.25">
      <c r="A110" s="15"/>
      <c r="B110" s="17" t="s">
        <v>184</v>
      </c>
      <c r="C110" s="16">
        <v>630</v>
      </c>
      <c r="D110" s="22" t="s">
        <v>128</v>
      </c>
      <c r="E110" s="21" t="s">
        <v>276</v>
      </c>
      <c r="F110" s="19">
        <v>28</v>
      </c>
      <c r="G110" s="19">
        <v>35</v>
      </c>
      <c r="H110" s="19">
        <v>43</v>
      </c>
      <c r="I110" s="20">
        <f t="shared" si="5"/>
        <v>23.228133333333336</v>
      </c>
      <c r="J110" s="7">
        <f t="shared" si="6"/>
        <v>3.6870052910052915</v>
      </c>
      <c r="L110" s="10">
        <v>35</v>
      </c>
      <c r="M110" s="10">
        <v>62</v>
      </c>
      <c r="N110" s="10">
        <v>63</v>
      </c>
      <c r="O110" s="11">
        <f t="shared" si="9"/>
        <v>35.061333333333337</v>
      </c>
      <c r="P110" s="11">
        <f t="shared" si="14"/>
        <v>5.5652910052910061</v>
      </c>
    </row>
    <row r="111" spans="1:16" x14ac:dyDescent="0.25">
      <c r="A111" s="15"/>
      <c r="B111" s="17" t="s">
        <v>185</v>
      </c>
      <c r="C111" s="16">
        <v>630</v>
      </c>
      <c r="D111" s="22" t="s">
        <v>128</v>
      </c>
      <c r="E111" s="21" t="s">
        <v>276</v>
      </c>
      <c r="F111" s="19">
        <v>163</v>
      </c>
      <c r="G111" s="19">
        <v>169</v>
      </c>
      <c r="H111" s="19">
        <v>139</v>
      </c>
      <c r="I111" s="20">
        <f t="shared" si="5"/>
        <v>103.21180000000001</v>
      </c>
      <c r="J111" s="7">
        <f t="shared" si="6"/>
        <v>16.3828253968254</v>
      </c>
      <c r="L111" s="10">
        <v>121</v>
      </c>
      <c r="M111" s="10">
        <v>145</v>
      </c>
      <c r="N111" s="10">
        <v>176</v>
      </c>
      <c r="O111" s="11">
        <f t="shared" si="9"/>
        <v>96.856933333333345</v>
      </c>
      <c r="P111" s="11">
        <f t="shared" si="14"/>
        <v>38.742773333333332</v>
      </c>
    </row>
    <row r="112" spans="1:16" x14ac:dyDescent="0.25">
      <c r="A112" s="15"/>
      <c r="B112" s="12" t="s">
        <v>186</v>
      </c>
      <c r="C112" s="16">
        <v>250</v>
      </c>
      <c r="D112" s="22" t="s">
        <v>83</v>
      </c>
      <c r="E112" s="21" t="s">
        <v>276</v>
      </c>
      <c r="F112" s="19">
        <v>41</v>
      </c>
      <c r="G112" s="19">
        <v>42</v>
      </c>
      <c r="H112" s="19">
        <v>31</v>
      </c>
      <c r="I112" s="20">
        <f t="shared" ref="I112:I177" si="15">(F112+G112+H112)/3*0.38*1.73</f>
        <v>24.981199999999998</v>
      </c>
      <c r="J112" s="7">
        <f t="shared" ref="J112:J177" si="16">(I112/C112)*100</f>
        <v>9.9924799999999987</v>
      </c>
      <c r="L112" s="10">
        <v>100</v>
      </c>
      <c r="M112" s="10">
        <v>101</v>
      </c>
      <c r="N112" s="10">
        <v>112</v>
      </c>
      <c r="O112" s="11">
        <f t="shared" si="9"/>
        <v>68.588733333333337</v>
      </c>
      <c r="P112" s="11">
        <f t="shared" si="14"/>
        <v>27.435493333333334</v>
      </c>
    </row>
    <row r="113" spans="1:16" x14ac:dyDescent="0.25">
      <c r="A113" s="15"/>
      <c r="B113" s="12" t="s">
        <v>187</v>
      </c>
      <c r="C113" s="16">
        <v>250</v>
      </c>
      <c r="D113" s="22" t="s">
        <v>83</v>
      </c>
      <c r="E113" s="21" t="s">
        <v>276</v>
      </c>
      <c r="F113" s="19">
        <v>117</v>
      </c>
      <c r="G113" s="19">
        <v>246</v>
      </c>
      <c r="H113" s="19">
        <v>242</v>
      </c>
      <c r="I113" s="20">
        <f t="shared" si="15"/>
        <v>132.57566666666665</v>
      </c>
      <c r="J113" s="7">
        <f t="shared" si="16"/>
        <v>53.030266666666662</v>
      </c>
      <c r="L113" s="10">
        <v>80</v>
      </c>
      <c r="M113" s="10">
        <v>38</v>
      </c>
      <c r="N113" s="10">
        <v>53</v>
      </c>
      <c r="O113" s="11">
        <f t="shared" si="9"/>
        <v>37.471800000000002</v>
      </c>
      <c r="P113" s="11">
        <f t="shared" si="14"/>
        <v>37.471800000000002</v>
      </c>
    </row>
    <row r="114" spans="1:16" x14ac:dyDescent="0.25">
      <c r="B114" s="12" t="s">
        <v>36</v>
      </c>
      <c r="C114" s="16">
        <v>100</v>
      </c>
      <c r="D114" s="22" t="s">
        <v>83</v>
      </c>
      <c r="E114" s="21" t="s">
        <v>276</v>
      </c>
      <c r="F114" s="19">
        <v>30</v>
      </c>
      <c r="G114" s="19">
        <v>21</v>
      </c>
      <c r="H114" s="19">
        <v>52</v>
      </c>
      <c r="I114" s="20">
        <f t="shared" si="15"/>
        <v>22.570733333333333</v>
      </c>
      <c r="J114" s="7">
        <f t="shared" si="16"/>
        <v>22.570733333333333</v>
      </c>
      <c r="L114" s="10">
        <v>123</v>
      </c>
      <c r="M114" s="10">
        <v>121</v>
      </c>
      <c r="N114" s="10">
        <v>86</v>
      </c>
      <c r="O114" s="11">
        <f t="shared" si="9"/>
        <v>72.313999999999993</v>
      </c>
      <c r="P114" s="11">
        <f t="shared" si="14"/>
        <v>18.078499999999998</v>
      </c>
    </row>
    <row r="115" spans="1:16" x14ac:dyDescent="0.25">
      <c r="B115" s="17" t="s">
        <v>190</v>
      </c>
      <c r="C115" s="16">
        <v>400</v>
      </c>
      <c r="D115" s="22" t="s">
        <v>188</v>
      </c>
      <c r="E115" s="21" t="s">
        <v>276</v>
      </c>
      <c r="F115" s="19">
        <v>98</v>
      </c>
      <c r="G115" s="19">
        <v>74</v>
      </c>
      <c r="H115" s="19">
        <v>56</v>
      </c>
      <c r="I115" s="20">
        <f t="shared" si="15"/>
        <v>49.962399999999995</v>
      </c>
      <c r="J115" s="7">
        <f t="shared" si="16"/>
        <v>12.490599999999999</v>
      </c>
      <c r="L115" s="10">
        <v>11</v>
      </c>
      <c r="M115" s="10">
        <v>11</v>
      </c>
      <c r="N115" s="10">
        <v>10</v>
      </c>
      <c r="O115" s="11">
        <f t="shared" si="9"/>
        <v>7.0122666666666653</v>
      </c>
      <c r="P115" s="11">
        <f t="shared" si="14"/>
        <v>1.7530666666666663</v>
      </c>
    </row>
    <row r="116" spans="1:16" x14ac:dyDescent="0.25">
      <c r="B116" s="17" t="s">
        <v>191</v>
      </c>
      <c r="C116" s="16">
        <v>400</v>
      </c>
      <c r="D116" s="22" t="s">
        <v>189</v>
      </c>
      <c r="E116" s="21" t="s">
        <v>276</v>
      </c>
      <c r="F116" s="19">
        <v>11</v>
      </c>
      <c r="G116" s="19">
        <v>5</v>
      </c>
      <c r="H116" s="19">
        <v>2</v>
      </c>
      <c r="I116" s="20">
        <f t="shared" si="15"/>
        <v>3.9444000000000004</v>
      </c>
      <c r="J116" s="7">
        <f t="shared" si="16"/>
        <v>0.9861000000000002</v>
      </c>
      <c r="L116" s="10">
        <v>22</v>
      </c>
      <c r="M116" s="10">
        <v>6</v>
      </c>
      <c r="N116" s="10">
        <v>2</v>
      </c>
      <c r="O116" s="11">
        <f t="shared" si="9"/>
        <v>6.5739999999999998</v>
      </c>
      <c r="P116" s="11">
        <f t="shared" si="14"/>
        <v>6.573999999999999</v>
      </c>
    </row>
    <row r="117" spans="1:16" ht="15" customHeight="1" x14ac:dyDescent="0.25">
      <c r="B117" s="12" t="s">
        <v>37</v>
      </c>
      <c r="C117" s="16">
        <v>100</v>
      </c>
      <c r="D117" s="22" t="s">
        <v>83</v>
      </c>
      <c r="E117" s="21" t="s">
        <v>276</v>
      </c>
      <c r="F117" s="19">
        <v>0</v>
      </c>
      <c r="G117" s="19">
        <v>5</v>
      </c>
      <c r="H117" s="19">
        <v>2</v>
      </c>
      <c r="I117" s="20">
        <f t="shared" si="15"/>
        <v>1.5339333333333334</v>
      </c>
      <c r="J117" s="7">
        <f t="shared" si="16"/>
        <v>1.5339333333333334</v>
      </c>
      <c r="L117" s="10">
        <v>63</v>
      </c>
      <c r="M117" s="10">
        <v>40</v>
      </c>
      <c r="N117" s="10">
        <v>35</v>
      </c>
      <c r="O117" s="11">
        <f t="shared" si="9"/>
        <v>30.240400000000001</v>
      </c>
      <c r="P117" s="11">
        <f t="shared" si="14"/>
        <v>4.8000634920634919</v>
      </c>
    </row>
    <row r="118" spans="1:16" ht="13.5" customHeight="1" x14ac:dyDescent="0.25">
      <c r="B118" s="17" t="s">
        <v>192</v>
      </c>
      <c r="C118" s="16">
        <v>630</v>
      </c>
      <c r="D118" s="22" t="s">
        <v>83</v>
      </c>
      <c r="E118" s="21" t="s">
        <v>276</v>
      </c>
      <c r="F118" s="19">
        <v>54</v>
      </c>
      <c r="G118" s="19">
        <v>33</v>
      </c>
      <c r="H118" s="19">
        <v>61</v>
      </c>
      <c r="I118" s="20">
        <f t="shared" si="15"/>
        <v>32.431733333333334</v>
      </c>
      <c r="J118" s="7">
        <f t="shared" si="16"/>
        <v>5.1478941798941804</v>
      </c>
      <c r="L118" s="10">
        <v>27</v>
      </c>
      <c r="M118" s="10">
        <v>40</v>
      </c>
      <c r="N118" s="10">
        <v>42</v>
      </c>
      <c r="O118" s="11">
        <f t="shared" si="9"/>
        <v>23.885533333333335</v>
      </c>
      <c r="P118" s="11">
        <f t="shared" si="14"/>
        <v>3.7913544973544973</v>
      </c>
    </row>
    <row r="119" spans="1:16" ht="17.25" customHeight="1" x14ac:dyDescent="0.25">
      <c r="B119" s="17" t="s">
        <v>193</v>
      </c>
      <c r="C119" s="16">
        <v>630</v>
      </c>
      <c r="D119" s="22" t="s">
        <v>83</v>
      </c>
      <c r="E119" s="21" t="s">
        <v>276</v>
      </c>
      <c r="F119" s="19">
        <v>35</v>
      </c>
      <c r="G119" s="19">
        <v>28</v>
      </c>
      <c r="H119" s="19">
        <v>24</v>
      </c>
      <c r="I119" s="20">
        <f t="shared" si="15"/>
        <v>19.064599999999999</v>
      </c>
      <c r="J119" s="7">
        <f t="shared" si="16"/>
        <v>3.026126984126984</v>
      </c>
      <c r="L119" s="10">
        <v>136</v>
      </c>
      <c r="M119" s="10">
        <v>169</v>
      </c>
      <c r="N119" s="10">
        <v>148</v>
      </c>
      <c r="O119" s="11">
        <f t="shared" si="9"/>
        <v>99.267400000000009</v>
      </c>
      <c r="P119" s="11">
        <f t="shared" si="14"/>
        <v>31.021062500000003</v>
      </c>
    </row>
    <row r="120" spans="1:16" x14ac:dyDescent="0.25">
      <c r="B120" s="17" t="s">
        <v>38</v>
      </c>
      <c r="C120" s="16">
        <v>320</v>
      </c>
      <c r="D120" s="22" t="s">
        <v>194</v>
      </c>
      <c r="E120" s="21" t="s">
        <v>276</v>
      </c>
      <c r="F120" s="19">
        <v>200</v>
      </c>
      <c r="G120" s="19">
        <v>242</v>
      </c>
      <c r="H120" s="19">
        <v>188</v>
      </c>
      <c r="I120" s="20">
        <f t="shared" si="15"/>
        <v>138.054</v>
      </c>
      <c r="J120" s="7">
        <f t="shared" si="16"/>
        <v>43.141874999999999</v>
      </c>
      <c r="L120" s="10">
        <v>70</v>
      </c>
      <c r="M120" s="10">
        <v>53</v>
      </c>
      <c r="N120" s="10">
        <v>78</v>
      </c>
      <c r="O120" s="11">
        <f t="shared" si="9"/>
        <v>44.0458</v>
      </c>
      <c r="P120" s="11">
        <f t="shared" si="14"/>
        <v>24.469888888888889</v>
      </c>
    </row>
    <row r="121" spans="1:16" x14ac:dyDescent="0.25">
      <c r="B121" s="17" t="s">
        <v>268</v>
      </c>
      <c r="C121" s="16">
        <v>180</v>
      </c>
      <c r="D121" s="22" t="s">
        <v>85</v>
      </c>
      <c r="E121" s="21" t="s">
        <v>276</v>
      </c>
      <c r="F121" s="19">
        <v>69</v>
      </c>
      <c r="G121" s="19">
        <v>52</v>
      </c>
      <c r="H121" s="19">
        <v>45</v>
      </c>
      <c r="I121" s="20">
        <f t="shared" si="15"/>
        <v>36.376133333333335</v>
      </c>
      <c r="J121" s="7">
        <f t="shared" si="16"/>
        <v>20.208962962962964</v>
      </c>
      <c r="L121" s="10">
        <v>25</v>
      </c>
      <c r="M121" s="10">
        <v>15</v>
      </c>
      <c r="N121" s="10">
        <v>15</v>
      </c>
      <c r="O121" s="11">
        <f t="shared" si="9"/>
        <v>12.052333333333332</v>
      </c>
      <c r="P121" s="11">
        <f t="shared" si="14"/>
        <v>7.532708333333332</v>
      </c>
    </row>
    <row r="122" spans="1:16" x14ac:dyDescent="0.25">
      <c r="B122" s="17" t="s">
        <v>269</v>
      </c>
      <c r="C122" s="16">
        <v>160</v>
      </c>
      <c r="D122" s="22" t="s">
        <v>85</v>
      </c>
      <c r="E122" s="21" t="s">
        <v>276</v>
      </c>
      <c r="F122" s="19">
        <v>25</v>
      </c>
      <c r="G122" s="19">
        <v>21</v>
      </c>
      <c r="H122" s="19">
        <v>18</v>
      </c>
      <c r="I122" s="20">
        <f t="shared" si="15"/>
        <v>14.024533333333331</v>
      </c>
      <c r="J122" s="7">
        <f t="shared" si="16"/>
        <v>8.7653333333333325</v>
      </c>
      <c r="L122" s="10">
        <v>92</v>
      </c>
      <c r="M122" s="10">
        <v>81</v>
      </c>
      <c r="N122" s="10">
        <v>58</v>
      </c>
      <c r="O122" s="11">
        <f t="shared" si="9"/>
        <v>50.619800000000005</v>
      </c>
      <c r="P122" s="11">
        <f t="shared" si="14"/>
        <v>20.247920000000004</v>
      </c>
    </row>
    <row r="123" spans="1:16" x14ac:dyDescent="0.25">
      <c r="B123" s="17" t="s">
        <v>39</v>
      </c>
      <c r="C123" s="16">
        <v>250</v>
      </c>
      <c r="D123" s="22" t="s">
        <v>83</v>
      </c>
      <c r="E123" s="21" t="s">
        <v>276</v>
      </c>
      <c r="F123" s="19">
        <v>201</v>
      </c>
      <c r="G123" s="19">
        <v>205</v>
      </c>
      <c r="H123" s="19">
        <v>192</v>
      </c>
      <c r="I123" s="20">
        <f t="shared" si="15"/>
        <v>131.04173333333333</v>
      </c>
      <c r="J123" s="7">
        <f t="shared" si="16"/>
        <v>52.416693333333328</v>
      </c>
      <c r="L123" s="10">
        <v>177</v>
      </c>
      <c r="M123" s="10">
        <v>85</v>
      </c>
      <c r="N123" s="10">
        <v>121</v>
      </c>
      <c r="O123" s="11">
        <f t="shared" si="9"/>
        <v>83.928066666666666</v>
      </c>
      <c r="P123" s="11">
        <f t="shared" si="14"/>
        <v>13.321915343915345</v>
      </c>
    </row>
    <row r="124" spans="1:16" x14ac:dyDescent="0.25">
      <c r="B124" s="17" t="s">
        <v>195</v>
      </c>
      <c r="C124" s="16">
        <v>630</v>
      </c>
      <c r="D124" s="22" t="s">
        <v>196</v>
      </c>
      <c r="E124" s="21" t="s">
        <v>276</v>
      </c>
      <c r="F124" s="19">
        <v>92</v>
      </c>
      <c r="G124" s="19">
        <v>37</v>
      </c>
      <c r="H124" s="19">
        <v>98</v>
      </c>
      <c r="I124" s="20">
        <f t="shared" si="15"/>
        <v>49.743266666666671</v>
      </c>
      <c r="J124" s="7">
        <f t="shared" si="16"/>
        <v>7.8957566137566149</v>
      </c>
      <c r="L124" s="10">
        <v>112</v>
      </c>
      <c r="M124" s="10">
        <v>78</v>
      </c>
      <c r="N124" s="10">
        <v>114</v>
      </c>
      <c r="O124" s="11">
        <f t="shared" si="9"/>
        <v>66.616533333333336</v>
      </c>
      <c r="P124" s="11">
        <f t="shared" si="14"/>
        <v>10.574052910052909</v>
      </c>
    </row>
    <row r="125" spans="1:16" x14ac:dyDescent="0.25">
      <c r="B125" s="17" t="s">
        <v>197</v>
      </c>
      <c r="C125" s="16">
        <v>630</v>
      </c>
      <c r="D125" s="22" t="s">
        <v>196</v>
      </c>
      <c r="E125" s="21" t="s">
        <v>276</v>
      </c>
      <c r="F125" s="19">
        <v>63</v>
      </c>
      <c r="G125" s="19">
        <v>70</v>
      </c>
      <c r="H125" s="19">
        <v>75</v>
      </c>
      <c r="I125" s="20">
        <f t="shared" si="15"/>
        <v>45.57973333333333</v>
      </c>
      <c r="J125" s="7">
        <f t="shared" si="16"/>
        <v>7.234878306878306</v>
      </c>
      <c r="L125" s="10">
        <v>71</v>
      </c>
      <c r="M125" s="10">
        <v>51</v>
      </c>
      <c r="N125" s="10">
        <v>72</v>
      </c>
      <c r="O125" s="11">
        <f t="shared" si="9"/>
        <v>42.51186666666667</v>
      </c>
      <c r="P125" s="11">
        <f t="shared" si="14"/>
        <v>10.627966666666667</v>
      </c>
    </row>
    <row r="126" spans="1:16" x14ac:dyDescent="0.25">
      <c r="B126" s="12" t="s">
        <v>198</v>
      </c>
      <c r="C126" s="16">
        <v>400</v>
      </c>
      <c r="D126" s="22" t="s">
        <v>200</v>
      </c>
      <c r="E126" s="21" t="s">
        <v>276</v>
      </c>
      <c r="F126" s="19">
        <v>65</v>
      </c>
      <c r="G126" s="19">
        <v>52</v>
      </c>
      <c r="H126" s="19">
        <v>53</v>
      </c>
      <c r="I126" s="20">
        <f t="shared" si="15"/>
        <v>37.252666666666663</v>
      </c>
      <c r="J126" s="7">
        <f t="shared" si="16"/>
        <v>9.3131666666666657</v>
      </c>
      <c r="L126" s="10">
        <v>0</v>
      </c>
      <c r="M126" s="10">
        <v>0</v>
      </c>
      <c r="N126" s="10">
        <v>1</v>
      </c>
      <c r="O126" s="11">
        <f t="shared" si="9"/>
        <v>0.21913333333333329</v>
      </c>
      <c r="P126" s="11">
        <f t="shared" si="14"/>
        <v>5.4783333333333323E-2</v>
      </c>
    </row>
    <row r="127" spans="1:16" x14ac:dyDescent="0.25">
      <c r="B127" s="12" t="s">
        <v>199</v>
      </c>
      <c r="C127" s="16">
        <v>400</v>
      </c>
      <c r="D127" s="22" t="s">
        <v>200</v>
      </c>
      <c r="E127" s="21" t="s">
        <v>276</v>
      </c>
      <c r="F127" s="19">
        <v>14</v>
      </c>
      <c r="G127" s="19">
        <v>26</v>
      </c>
      <c r="H127" s="19">
        <v>15</v>
      </c>
      <c r="I127" s="20">
        <f t="shared" si="15"/>
        <v>12.052333333333332</v>
      </c>
      <c r="J127" s="7">
        <f t="shared" si="16"/>
        <v>3.0130833333333329</v>
      </c>
      <c r="L127" s="10">
        <v>144</v>
      </c>
      <c r="M127" s="10">
        <v>156</v>
      </c>
      <c r="N127" s="10">
        <v>132</v>
      </c>
      <c r="O127" s="11">
        <f t="shared" si="9"/>
        <v>94.665599999999998</v>
      </c>
      <c r="P127" s="11">
        <f t="shared" si="14"/>
        <v>37.866239999999998</v>
      </c>
    </row>
    <row r="128" spans="1:16" x14ac:dyDescent="0.25">
      <c r="B128" s="17" t="s">
        <v>40</v>
      </c>
      <c r="C128" s="16">
        <v>250</v>
      </c>
      <c r="D128" s="22" t="s">
        <v>201</v>
      </c>
      <c r="E128" s="21" t="s">
        <v>276</v>
      </c>
      <c r="F128" s="19">
        <v>82</v>
      </c>
      <c r="G128" s="19">
        <v>67</v>
      </c>
      <c r="H128" s="19">
        <v>68</v>
      </c>
      <c r="I128" s="20">
        <f t="shared" si="15"/>
        <v>47.551933333333331</v>
      </c>
      <c r="J128" s="7">
        <f t="shared" si="16"/>
        <v>19.020773333333331</v>
      </c>
      <c r="L128" s="10">
        <v>0</v>
      </c>
      <c r="M128" s="10">
        <v>0</v>
      </c>
      <c r="N128" s="10">
        <v>0</v>
      </c>
      <c r="O128" s="11">
        <f t="shared" si="9"/>
        <v>0</v>
      </c>
      <c r="P128" s="11">
        <f t="shared" si="14"/>
        <v>0</v>
      </c>
    </row>
    <row r="129" spans="2:16" x14ac:dyDescent="0.25">
      <c r="B129" s="17" t="s">
        <v>41</v>
      </c>
      <c r="C129" s="16">
        <v>25</v>
      </c>
      <c r="D129" s="22" t="s">
        <v>97</v>
      </c>
      <c r="E129" s="21" t="s">
        <v>276</v>
      </c>
      <c r="F129" s="19">
        <v>35</v>
      </c>
      <c r="G129" s="19">
        <v>48</v>
      </c>
      <c r="H129" s="19">
        <v>70</v>
      </c>
      <c r="I129" s="20">
        <f t="shared" si="15"/>
        <v>33.5274</v>
      </c>
      <c r="J129" s="7">
        <f t="shared" si="16"/>
        <v>134.1096</v>
      </c>
      <c r="L129" s="10">
        <v>40</v>
      </c>
      <c r="M129" s="10">
        <v>78</v>
      </c>
      <c r="N129" s="10">
        <v>34</v>
      </c>
      <c r="O129" s="11">
        <f t="shared" si="9"/>
        <v>33.308266666666668</v>
      </c>
      <c r="P129" s="11">
        <f t="shared" si="14"/>
        <v>13.323306666666667</v>
      </c>
    </row>
    <row r="130" spans="2:16" x14ac:dyDescent="0.25">
      <c r="B130" s="17" t="s">
        <v>42</v>
      </c>
      <c r="C130" s="16">
        <v>250</v>
      </c>
      <c r="D130" s="22" t="s">
        <v>194</v>
      </c>
      <c r="E130" s="21" t="s">
        <v>276</v>
      </c>
      <c r="F130" s="19">
        <v>79</v>
      </c>
      <c r="G130" s="19">
        <v>76</v>
      </c>
      <c r="H130" s="19">
        <v>49</v>
      </c>
      <c r="I130" s="20">
        <f t="shared" si="15"/>
        <v>44.703200000000002</v>
      </c>
      <c r="J130" s="7">
        <f t="shared" si="16"/>
        <v>17.881280000000004</v>
      </c>
      <c r="L130" s="10">
        <v>12</v>
      </c>
      <c r="M130" s="10">
        <v>14</v>
      </c>
      <c r="N130" s="10">
        <v>22</v>
      </c>
      <c r="O130" s="11">
        <f t="shared" si="9"/>
        <v>10.5184</v>
      </c>
      <c r="P130" s="11">
        <f t="shared" si="14"/>
        <v>6.573999999999999</v>
      </c>
    </row>
    <row r="131" spans="2:16" x14ac:dyDescent="0.25">
      <c r="B131" s="17" t="s">
        <v>43</v>
      </c>
      <c r="C131" s="16">
        <v>160</v>
      </c>
      <c r="D131" s="22" t="s">
        <v>83</v>
      </c>
      <c r="E131" s="21" t="s">
        <v>276</v>
      </c>
      <c r="F131" s="19">
        <v>21</v>
      </c>
      <c r="G131" s="19">
        <v>32</v>
      </c>
      <c r="H131" s="19">
        <v>18</v>
      </c>
      <c r="I131" s="20">
        <f t="shared" si="15"/>
        <v>15.558466666666668</v>
      </c>
      <c r="J131" s="7">
        <f t="shared" si="16"/>
        <v>9.7240416666666682</v>
      </c>
      <c r="L131" s="10">
        <v>16</v>
      </c>
      <c r="M131" s="10">
        <v>12</v>
      </c>
      <c r="N131" s="10">
        <v>22</v>
      </c>
      <c r="O131" s="11">
        <f t="shared" si="9"/>
        <v>10.956666666666667</v>
      </c>
      <c r="P131" s="11">
        <f t="shared" si="14"/>
        <v>6.8479166666666673</v>
      </c>
    </row>
    <row r="132" spans="2:16" x14ac:dyDescent="0.25">
      <c r="B132" s="17" t="s">
        <v>44</v>
      </c>
      <c r="C132" s="16">
        <v>160</v>
      </c>
      <c r="D132" s="22" t="s">
        <v>202</v>
      </c>
      <c r="E132" s="21" t="s">
        <v>276</v>
      </c>
      <c r="F132" s="19">
        <v>52</v>
      </c>
      <c r="G132" s="19">
        <v>27</v>
      </c>
      <c r="H132" s="19">
        <v>61</v>
      </c>
      <c r="I132" s="20">
        <f t="shared" si="15"/>
        <v>30.678666666666668</v>
      </c>
      <c r="J132" s="7">
        <f t="shared" si="16"/>
        <v>19.174166666666668</v>
      </c>
      <c r="L132" s="10">
        <v>119</v>
      </c>
      <c r="M132" s="10">
        <v>96</v>
      </c>
      <c r="N132" s="10">
        <v>99</v>
      </c>
      <c r="O132" s="11">
        <f t="shared" si="9"/>
        <v>68.807866666666669</v>
      </c>
      <c r="P132" s="11">
        <f t="shared" si="14"/>
        <v>27.523146666666669</v>
      </c>
    </row>
    <row r="133" spans="2:16" x14ac:dyDescent="0.25">
      <c r="B133" s="17" t="s">
        <v>45</v>
      </c>
      <c r="C133" s="16">
        <v>250</v>
      </c>
      <c r="D133" s="22" t="s">
        <v>83</v>
      </c>
      <c r="E133" s="21" t="s">
        <v>276</v>
      </c>
      <c r="F133" s="19">
        <v>100</v>
      </c>
      <c r="G133" s="19">
        <v>47</v>
      </c>
      <c r="H133" s="19">
        <v>57</v>
      </c>
      <c r="I133" s="20">
        <f t="shared" si="15"/>
        <v>44.703200000000002</v>
      </c>
      <c r="J133" s="7">
        <f t="shared" si="16"/>
        <v>17.881280000000004</v>
      </c>
      <c r="L133" s="10">
        <v>0</v>
      </c>
      <c r="M133" s="10">
        <v>0</v>
      </c>
      <c r="N133" s="10">
        <v>0</v>
      </c>
      <c r="O133" s="11">
        <f t="shared" si="9"/>
        <v>0</v>
      </c>
      <c r="P133" s="11">
        <f t="shared" ref="P133:P139" si="17">(O133/C135)*100</f>
        <v>0</v>
      </c>
    </row>
    <row r="134" spans="2:16" x14ac:dyDescent="0.25">
      <c r="B134" s="17" t="s">
        <v>270</v>
      </c>
      <c r="C134" s="16">
        <v>100</v>
      </c>
      <c r="D134" s="22" t="s">
        <v>83</v>
      </c>
      <c r="E134" s="21" t="s">
        <v>276</v>
      </c>
      <c r="F134" s="19">
        <v>28</v>
      </c>
      <c r="G134" s="19">
        <v>24</v>
      </c>
      <c r="H134" s="19">
        <v>31</v>
      </c>
      <c r="I134" s="20">
        <f t="shared" ref="I134" si="18">(F134+G134+H134)/3*0.38*1.73</f>
        <v>18.188066666666668</v>
      </c>
      <c r="J134" s="7">
        <f t="shared" ref="J134" si="19">(I134/C134)*100</f>
        <v>18.188066666666668</v>
      </c>
      <c r="L134" s="10">
        <v>18</v>
      </c>
      <c r="M134" s="10">
        <v>12</v>
      </c>
      <c r="N134" s="10">
        <v>22</v>
      </c>
      <c r="O134" s="11">
        <f t="shared" si="9"/>
        <v>11.394933333333332</v>
      </c>
      <c r="P134" s="11">
        <f t="shared" si="17"/>
        <v>7.121833333333333</v>
      </c>
    </row>
    <row r="135" spans="2:16" x14ac:dyDescent="0.25">
      <c r="B135" s="17" t="s">
        <v>46</v>
      </c>
      <c r="C135" s="16">
        <v>100</v>
      </c>
      <c r="D135" s="22" t="s">
        <v>203</v>
      </c>
      <c r="E135" s="21" t="s">
        <v>276</v>
      </c>
      <c r="F135" s="19">
        <v>13</v>
      </c>
      <c r="G135" s="19">
        <v>28</v>
      </c>
      <c r="H135" s="19">
        <v>10</v>
      </c>
      <c r="I135" s="20">
        <f t="shared" si="15"/>
        <v>11.175800000000001</v>
      </c>
      <c r="J135" s="7">
        <f t="shared" si="16"/>
        <v>11.175800000000001</v>
      </c>
      <c r="L135" s="10">
        <v>4</v>
      </c>
      <c r="M135" s="10">
        <v>0</v>
      </c>
      <c r="N135" s="10">
        <v>2</v>
      </c>
      <c r="O135" s="11">
        <f t="shared" ref="O135:O198" si="20">(L135+M135+N135)/3*0.38*1.73</f>
        <v>1.3148</v>
      </c>
      <c r="P135" s="11">
        <f t="shared" si="17"/>
        <v>0.71070270270270264</v>
      </c>
    </row>
    <row r="136" spans="2:16" x14ac:dyDescent="0.25">
      <c r="B136" s="17" t="s">
        <v>205</v>
      </c>
      <c r="C136" s="16">
        <v>160</v>
      </c>
      <c r="D136" s="22" t="s">
        <v>204</v>
      </c>
      <c r="E136" s="21" t="s">
        <v>276</v>
      </c>
      <c r="F136" s="19">
        <v>39</v>
      </c>
      <c r="G136" s="19">
        <v>17</v>
      </c>
      <c r="H136" s="19">
        <v>26</v>
      </c>
      <c r="I136" s="20">
        <f t="shared" si="15"/>
        <v>17.968933333333332</v>
      </c>
      <c r="J136" s="7">
        <f t="shared" si="16"/>
        <v>11.230583333333332</v>
      </c>
      <c r="L136" s="10">
        <v>295</v>
      </c>
      <c r="M136" s="10">
        <v>285</v>
      </c>
      <c r="N136" s="10">
        <v>325</v>
      </c>
      <c r="O136" s="11">
        <f t="shared" si="20"/>
        <v>198.31566666666669</v>
      </c>
      <c r="P136" s="11">
        <f t="shared" si="17"/>
        <v>49.578916666666672</v>
      </c>
    </row>
    <row r="137" spans="2:16" x14ac:dyDescent="0.25">
      <c r="B137" s="17" t="s">
        <v>206</v>
      </c>
      <c r="C137" s="16">
        <v>185</v>
      </c>
      <c r="D137" s="22" t="s">
        <v>207</v>
      </c>
      <c r="E137" s="21" t="s">
        <v>276</v>
      </c>
      <c r="F137" s="19">
        <v>30</v>
      </c>
      <c r="G137" s="19">
        <v>62</v>
      </c>
      <c r="H137" s="19">
        <v>50</v>
      </c>
      <c r="I137" s="20">
        <f t="shared" si="15"/>
        <v>31.116933333333336</v>
      </c>
      <c r="J137" s="7">
        <f t="shared" si="16"/>
        <v>16.819963963963964</v>
      </c>
      <c r="L137" s="10">
        <v>43</v>
      </c>
      <c r="M137" s="10">
        <v>40</v>
      </c>
      <c r="N137" s="10">
        <v>53</v>
      </c>
      <c r="O137" s="11">
        <f t="shared" si="20"/>
        <v>29.802133333333334</v>
      </c>
      <c r="P137" s="11">
        <f t="shared" si="17"/>
        <v>7.4505333333333343</v>
      </c>
    </row>
    <row r="138" spans="2:16" x14ac:dyDescent="0.25">
      <c r="B138" s="17" t="s">
        <v>251</v>
      </c>
      <c r="C138" s="16">
        <v>400</v>
      </c>
      <c r="D138" s="22" t="s">
        <v>106</v>
      </c>
      <c r="E138" s="21" t="s">
        <v>276</v>
      </c>
      <c r="F138" s="19">
        <v>156</v>
      </c>
      <c r="G138" s="19">
        <v>110</v>
      </c>
      <c r="H138" s="19">
        <v>125</v>
      </c>
      <c r="I138" s="20">
        <f t="shared" si="15"/>
        <v>85.681133333333335</v>
      </c>
      <c r="J138" s="7">
        <f t="shared" si="16"/>
        <v>21.420283333333334</v>
      </c>
      <c r="L138" s="10">
        <v>15</v>
      </c>
      <c r="M138" s="10">
        <v>26</v>
      </c>
      <c r="N138" s="10">
        <v>21</v>
      </c>
      <c r="O138" s="11">
        <f t="shared" si="20"/>
        <v>13.586266666666667</v>
      </c>
      <c r="P138" s="11">
        <f t="shared" si="17"/>
        <v>7.5479259259259264</v>
      </c>
    </row>
    <row r="139" spans="2:16" x14ac:dyDescent="0.25">
      <c r="B139" s="17" t="s">
        <v>208</v>
      </c>
      <c r="C139" s="16">
        <v>400</v>
      </c>
      <c r="D139" s="22" t="s">
        <v>106</v>
      </c>
      <c r="E139" s="21" t="s">
        <v>276</v>
      </c>
      <c r="F139" s="19">
        <v>33</v>
      </c>
      <c r="G139" s="19">
        <v>31</v>
      </c>
      <c r="H139" s="19">
        <v>43</v>
      </c>
      <c r="I139" s="20">
        <f t="shared" si="15"/>
        <v>23.447266666666664</v>
      </c>
      <c r="J139" s="7">
        <f t="shared" si="16"/>
        <v>5.861816666666666</v>
      </c>
      <c r="L139" s="10">
        <v>127</v>
      </c>
      <c r="M139" s="10">
        <v>170</v>
      </c>
      <c r="N139" s="10">
        <v>178</v>
      </c>
      <c r="O139" s="11">
        <f t="shared" si="20"/>
        <v>104.08833333333334</v>
      </c>
      <c r="P139" s="11">
        <f t="shared" si="17"/>
        <v>57.826851851851856</v>
      </c>
    </row>
    <row r="140" spans="2:16" x14ac:dyDescent="0.25">
      <c r="B140" s="17" t="s">
        <v>209</v>
      </c>
      <c r="C140" s="16">
        <v>180</v>
      </c>
      <c r="D140" s="22" t="s">
        <v>106</v>
      </c>
      <c r="E140" s="21" t="s">
        <v>276</v>
      </c>
      <c r="F140" s="19">
        <v>25</v>
      </c>
      <c r="G140" s="19">
        <v>23</v>
      </c>
      <c r="H140" s="19">
        <v>12</v>
      </c>
      <c r="I140" s="20">
        <f t="shared" si="15"/>
        <v>13.148</v>
      </c>
      <c r="J140" s="7">
        <f t="shared" si="16"/>
        <v>7.3044444444444441</v>
      </c>
      <c r="L140" s="10">
        <v>100</v>
      </c>
      <c r="M140" s="10">
        <v>121</v>
      </c>
      <c r="N140" s="10">
        <v>126</v>
      </c>
      <c r="O140" s="11">
        <f t="shared" si="20"/>
        <v>76.039266666666663</v>
      </c>
      <c r="P140" s="11">
        <f t="shared" ref="P140:P145" si="21">(O140/C143)*100</f>
        <v>12.069724867724867</v>
      </c>
    </row>
    <row r="141" spans="2:16" x14ac:dyDescent="0.25">
      <c r="B141" s="17" t="s">
        <v>210</v>
      </c>
      <c r="C141" s="16">
        <v>180</v>
      </c>
      <c r="D141" s="22" t="s">
        <v>106</v>
      </c>
      <c r="E141" s="21" t="s">
        <v>276</v>
      </c>
      <c r="F141" s="19">
        <v>29</v>
      </c>
      <c r="G141" s="19">
        <v>103</v>
      </c>
      <c r="H141" s="19">
        <v>180</v>
      </c>
      <c r="I141" s="20">
        <f t="shared" si="15"/>
        <v>68.369600000000005</v>
      </c>
      <c r="J141" s="7">
        <f t="shared" si="16"/>
        <v>37.983111111111114</v>
      </c>
      <c r="L141" s="10">
        <v>162</v>
      </c>
      <c r="M141" s="10">
        <v>138</v>
      </c>
      <c r="N141" s="10">
        <v>129</v>
      </c>
      <c r="O141" s="11">
        <f t="shared" si="20"/>
        <v>94.008200000000002</v>
      </c>
      <c r="P141" s="11">
        <f t="shared" si="21"/>
        <v>14.921936507936509</v>
      </c>
    </row>
    <row r="142" spans="2:16" x14ac:dyDescent="0.25">
      <c r="B142" s="17" t="s">
        <v>260</v>
      </c>
      <c r="C142" s="16">
        <v>400</v>
      </c>
      <c r="D142" s="22" t="s">
        <v>83</v>
      </c>
      <c r="E142" s="21" t="s">
        <v>277</v>
      </c>
      <c r="F142" s="19">
        <v>220</v>
      </c>
      <c r="G142" s="19">
        <v>186</v>
      </c>
      <c r="H142" s="19">
        <v>230</v>
      </c>
      <c r="I142" s="20">
        <f t="shared" ref="I142" si="22">(F142+G142+H142)/3*0.38*1.73</f>
        <v>139.36879999999999</v>
      </c>
      <c r="J142" s="7">
        <f t="shared" ref="J142" si="23">(I142/C142)*100</f>
        <v>34.842199999999998</v>
      </c>
      <c r="L142" s="10">
        <v>2</v>
      </c>
      <c r="M142" s="10">
        <v>10</v>
      </c>
      <c r="N142" s="10">
        <v>1</v>
      </c>
      <c r="O142" s="11">
        <f t="shared" si="20"/>
        <v>2.8487333333333331</v>
      </c>
      <c r="P142" s="11">
        <f t="shared" si="21"/>
        <v>1.7804583333333333</v>
      </c>
    </row>
    <row r="143" spans="2:16" x14ac:dyDescent="0.25">
      <c r="B143" s="17" t="s">
        <v>211</v>
      </c>
      <c r="C143" s="16">
        <v>630</v>
      </c>
      <c r="D143" s="22" t="s">
        <v>83</v>
      </c>
      <c r="E143" s="21" t="s">
        <v>277</v>
      </c>
      <c r="F143" s="19">
        <v>89</v>
      </c>
      <c r="G143" s="19">
        <v>85</v>
      </c>
      <c r="H143" s="19">
        <v>109</v>
      </c>
      <c r="I143" s="20">
        <f t="shared" si="15"/>
        <v>62.014733333333325</v>
      </c>
      <c r="J143" s="7">
        <f t="shared" si="16"/>
        <v>9.8436084656084635</v>
      </c>
      <c r="L143" s="10">
        <v>11</v>
      </c>
      <c r="M143" s="10">
        <v>12</v>
      </c>
      <c r="N143" s="10">
        <v>10</v>
      </c>
      <c r="O143" s="11">
        <f t="shared" si="20"/>
        <v>7.2313999999999998</v>
      </c>
      <c r="P143" s="11">
        <f t="shared" si="21"/>
        <v>4.5196250000000004</v>
      </c>
    </row>
    <row r="144" spans="2:16" x14ac:dyDescent="0.25">
      <c r="B144" s="17" t="s">
        <v>212</v>
      </c>
      <c r="C144" s="16">
        <v>630</v>
      </c>
      <c r="D144" s="22" t="s">
        <v>83</v>
      </c>
      <c r="E144" s="21" t="s">
        <v>277</v>
      </c>
      <c r="F144" s="19">
        <v>67</v>
      </c>
      <c r="G144" s="19">
        <v>43</v>
      </c>
      <c r="H144" s="19">
        <v>45</v>
      </c>
      <c r="I144" s="20">
        <f t="shared" si="15"/>
        <v>33.965666666666664</v>
      </c>
      <c r="J144" s="7">
        <f t="shared" si="16"/>
        <v>5.3913756613756609</v>
      </c>
      <c r="L144" s="10">
        <v>92</v>
      </c>
      <c r="M144" s="10">
        <v>78</v>
      </c>
      <c r="N144" s="10">
        <v>72</v>
      </c>
      <c r="O144" s="11">
        <f t="shared" si="20"/>
        <v>53.03026666666667</v>
      </c>
      <c r="P144" s="11">
        <f t="shared" si="21"/>
        <v>13.257566666666667</v>
      </c>
    </row>
    <row r="145" spans="2:16" x14ac:dyDescent="0.25">
      <c r="B145" s="12" t="s">
        <v>213</v>
      </c>
      <c r="C145" s="16">
        <v>160</v>
      </c>
      <c r="D145" s="22" t="s">
        <v>215</v>
      </c>
      <c r="E145" s="21" t="s">
        <v>277</v>
      </c>
      <c r="F145" s="19">
        <v>14</v>
      </c>
      <c r="G145" s="19">
        <v>14</v>
      </c>
      <c r="H145" s="19">
        <v>32</v>
      </c>
      <c r="I145" s="20">
        <f t="shared" si="15"/>
        <v>13.148</v>
      </c>
      <c r="J145" s="7">
        <f t="shared" si="16"/>
        <v>8.2174999999999994</v>
      </c>
      <c r="L145" s="10">
        <v>52</v>
      </c>
      <c r="M145" s="10">
        <v>46</v>
      </c>
      <c r="N145" s="10">
        <v>71</v>
      </c>
      <c r="O145" s="11">
        <f t="shared" si="20"/>
        <v>37.033533333333331</v>
      </c>
      <c r="P145" s="11">
        <f t="shared" si="21"/>
        <v>9.2583833333333327</v>
      </c>
    </row>
    <row r="146" spans="2:16" x14ac:dyDescent="0.25">
      <c r="B146" s="12" t="s">
        <v>214</v>
      </c>
      <c r="C146" s="16">
        <v>160</v>
      </c>
      <c r="D146" s="22" t="s">
        <v>215</v>
      </c>
      <c r="E146" s="21" t="s">
        <v>277</v>
      </c>
      <c r="F146" s="19"/>
      <c r="G146" s="19"/>
      <c r="H146" s="19"/>
      <c r="I146" s="20">
        <f t="shared" si="15"/>
        <v>0</v>
      </c>
      <c r="J146" s="7">
        <f t="shared" si="16"/>
        <v>0</v>
      </c>
      <c r="L146" s="10">
        <v>21</v>
      </c>
      <c r="M146" s="10">
        <v>31</v>
      </c>
      <c r="N146" s="10">
        <v>12</v>
      </c>
      <c r="O146" s="11">
        <f t="shared" si="20"/>
        <v>14.024533333333331</v>
      </c>
      <c r="P146" s="11" t="e">
        <f>(O146/C215)*100</f>
        <v>#DIV/0!</v>
      </c>
    </row>
    <row r="147" spans="2:16" x14ac:dyDescent="0.25">
      <c r="B147" s="17" t="s">
        <v>216</v>
      </c>
      <c r="C147" s="16">
        <v>400</v>
      </c>
      <c r="D147" s="22" t="s">
        <v>83</v>
      </c>
      <c r="E147" s="21" t="s">
        <v>277</v>
      </c>
      <c r="F147" s="19">
        <v>12</v>
      </c>
      <c r="G147" s="19">
        <v>24</v>
      </c>
      <c r="H147" s="19">
        <v>38</v>
      </c>
      <c r="I147" s="20">
        <f t="shared" si="15"/>
        <v>16.215866666666667</v>
      </c>
      <c r="J147" s="7">
        <f t="shared" si="16"/>
        <v>4.0539666666666667</v>
      </c>
      <c r="L147" s="10">
        <v>2</v>
      </c>
      <c r="M147" s="10">
        <v>2</v>
      </c>
      <c r="N147" s="10">
        <v>6</v>
      </c>
      <c r="O147" s="11">
        <f t="shared" si="20"/>
        <v>2.1913333333333336</v>
      </c>
      <c r="P147" s="11" t="e">
        <f>(O147/C216)*100</f>
        <v>#DIV/0!</v>
      </c>
    </row>
    <row r="148" spans="2:16" x14ac:dyDescent="0.25">
      <c r="B148" s="17" t="s">
        <v>217</v>
      </c>
      <c r="C148" s="16">
        <v>400</v>
      </c>
      <c r="D148" s="22" t="s">
        <v>83</v>
      </c>
      <c r="E148" s="21" t="s">
        <v>277</v>
      </c>
      <c r="F148" s="19">
        <v>45</v>
      </c>
      <c r="G148" s="19">
        <v>43</v>
      </c>
      <c r="H148" s="19">
        <v>67</v>
      </c>
      <c r="I148" s="20">
        <f t="shared" si="15"/>
        <v>33.965666666666664</v>
      </c>
      <c r="J148" s="7">
        <f t="shared" si="16"/>
        <v>8.4914166666666659</v>
      </c>
      <c r="L148" s="10">
        <v>80</v>
      </c>
      <c r="M148" s="10">
        <v>122</v>
      </c>
      <c r="N148" s="10">
        <v>80</v>
      </c>
      <c r="O148" s="11">
        <f t="shared" si="20"/>
        <v>61.7956</v>
      </c>
      <c r="P148" s="11">
        <f t="shared" ref="P148:P159" si="24">(O148/C149)*100</f>
        <v>9.8088253968253962</v>
      </c>
    </row>
    <row r="149" spans="2:16" x14ac:dyDescent="0.25">
      <c r="B149" s="17" t="s">
        <v>218</v>
      </c>
      <c r="C149" s="16">
        <v>630</v>
      </c>
      <c r="D149" s="22" t="s">
        <v>113</v>
      </c>
      <c r="E149" s="21" t="s">
        <v>277</v>
      </c>
      <c r="F149" s="19">
        <v>29</v>
      </c>
      <c r="G149" s="19">
        <v>37</v>
      </c>
      <c r="H149" s="19">
        <v>34</v>
      </c>
      <c r="I149" s="20">
        <f t="shared" si="15"/>
        <v>21.913333333333334</v>
      </c>
      <c r="J149" s="7">
        <f t="shared" si="16"/>
        <v>3.4783068783068782</v>
      </c>
      <c r="L149" s="10">
        <v>67</v>
      </c>
      <c r="M149" s="10">
        <v>65</v>
      </c>
      <c r="N149" s="10">
        <v>70</v>
      </c>
      <c r="O149" s="11">
        <f t="shared" si="20"/>
        <v>44.264933333333332</v>
      </c>
      <c r="P149" s="11">
        <f t="shared" si="24"/>
        <v>7.0261798941798945</v>
      </c>
    </row>
    <row r="150" spans="2:16" x14ac:dyDescent="0.25">
      <c r="B150" s="17" t="s">
        <v>219</v>
      </c>
      <c r="C150" s="16">
        <v>630</v>
      </c>
      <c r="D150" s="22" t="s">
        <v>113</v>
      </c>
      <c r="E150" s="21" t="s">
        <v>277</v>
      </c>
      <c r="F150" s="19">
        <v>107</v>
      </c>
      <c r="G150" s="19">
        <v>92</v>
      </c>
      <c r="H150" s="19">
        <v>73</v>
      </c>
      <c r="I150" s="20">
        <f t="shared" si="15"/>
        <v>59.604266666666668</v>
      </c>
      <c r="J150" s="7">
        <f t="shared" si="16"/>
        <v>9.4609947089947095</v>
      </c>
      <c r="L150" s="10">
        <v>170</v>
      </c>
      <c r="M150" s="10">
        <v>228</v>
      </c>
      <c r="N150" s="10">
        <v>208</v>
      </c>
      <c r="O150" s="11">
        <f t="shared" si="20"/>
        <v>132.79480000000001</v>
      </c>
      <c r="P150" s="11">
        <f t="shared" si="24"/>
        <v>21.078539682539684</v>
      </c>
    </row>
    <row r="151" spans="2:16" x14ac:dyDescent="0.25">
      <c r="B151" s="17" t="s">
        <v>220</v>
      </c>
      <c r="C151" s="16">
        <v>630</v>
      </c>
      <c r="D151" s="22" t="s">
        <v>121</v>
      </c>
      <c r="E151" s="21" t="s">
        <v>277</v>
      </c>
      <c r="F151" s="19">
        <v>152</v>
      </c>
      <c r="G151" s="19">
        <v>128</v>
      </c>
      <c r="H151" s="19">
        <v>66</v>
      </c>
      <c r="I151" s="20">
        <f t="shared" si="15"/>
        <v>75.820133333333331</v>
      </c>
      <c r="J151" s="7">
        <f t="shared" si="16"/>
        <v>12.0349417989418</v>
      </c>
      <c r="L151" s="10">
        <v>63</v>
      </c>
      <c r="M151" s="10">
        <v>86</v>
      </c>
      <c r="N151" s="10">
        <v>78</v>
      </c>
      <c r="O151" s="11">
        <f t="shared" si="20"/>
        <v>49.743266666666671</v>
      </c>
      <c r="P151" s="11">
        <f t="shared" si="24"/>
        <v>7.8957566137566149</v>
      </c>
    </row>
    <row r="152" spans="2:16" x14ac:dyDescent="0.25">
      <c r="B152" s="17" t="s">
        <v>220</v>
      </c>
      <c r="C152" s="16">
        <v>630</v>
      </c>
      <c r="D152" s="22" t="s">
        <v>121</v>
      </c>
      <c r="E152" s="21" t="s">
        <v>277</v>
      </c>
      <c r="F152" s="19">
        <v>124</v>
      </c>
      <c r="G152" s="19">
        <v>87</v>
      </c>
      <c r="H152" s="19">
        <v>114</v>
      </c>
      <c r="I152" s="20">
        <f t="shared" si="15"/>
        <v>71.218333333333334</v>
      </c>
      <c r="J152" s="7">
        <f t="shared" si="16"/>
        <v>11.304497354497354</v>
      </c>
      <c r="L152" s="10">
        <v>12</v>
      </c>
      <c r="M152" s="10">
        <v>15</v>
      </c>
      <c r="N152" s="10">
        <v>21</v>
      </c>
      <c r="O152" s="11">
        <f t="shared" si="20"/>
        <v>10.5184</v>
      </c>
      <c r="P152" s="11">
        <f t="shared" si="24"/>
        <v>4.2073599999999995</v>
      </c>
    </row>
    <row r="153" spans="2:16" x14ac:dyDescent="0.25">
      <c r="B153" s="17" t="s">
        <v>47</v>
      </c>
      <c r="C153" s="16">
        <v>250</v>
      </c>
      <c r="D153" s="22" t="s">
        <v>221</v>
      </c>
      <c r="E153" s="21" t="s">
        <v>277</v>
      </c>
      <c r="F153" s="19">
        <v>82</v>
      </c>
      <c r="G153" s="19">
        <v>30</v>
      </c>
      <c r="H153" s="19">
        <v>50</v>
      </c>
      <c r="I153" s="20">
        <f t="shared" si="15"/>
        <v>35.499600000000001</v>
      </c>
      <c r="J153" s="7">
        <f t="shared" si="16"/>
        <v>14.19984</v>
      </c>
      <c r="L153" s="10">
        <v>18</v>
      </c>
      <c r="M153" s="10">
        <v>22</v>
      </c>
      <c r="N153" s="10">
        <v>5</v>
      </c>
      <c r="O153" s="11">
        <f t="shared" si="20"/>
        <v>9.8610000000000007</v>
      </c>
      <c r="P153" s="11">
        <f t="shared" si="24"/>
        <v>15.652380952380954</v>
      </c>
    </row>
    <row r="154" spans="2:16" x14ac:dyDescent="0.25">
      <c r="B154" s="17" t="s">
        <v>48</v>
      </c>
      <c r="C154" s="16">
        <v>63</v>
      </c>
      <c r="D154" s="22" t="s">
        <v>222</v>
      </c>
      <c r="E154" s="21" t="s">
        <v>277</v>
      </c>
      <c r="F154" s="19">
        <v>7</v>
      </c>
      <c r="G154" s="19">
        <v>10</v>
      </c>
      <c r="H154" s="19">
        <v>9</v>
      </c>
      <c r="I154" s="20">
        <f t="shared" si="15"/>
        <v>5.6974666666666662</v>
      </c>
      <c r="J154" s="7">
        <f t="shared" si="16"/>
        <v>9.043597883597883</v>
      </c>
      <c r="L154" s="10">
        <v>103</v>
      </c>
      <c r="M154" s="10">
        <v>85</v>
      </c>
      <c r="N154" s="10">
        <v>65</v>
      </c>
      <c r="O154" s="11">
        <f t="shared" si="20"/>
        <v>55.440733333333334</v>
      </c>
      <c r="P154" s="11">
        <f t="shared" si="24"/>
        <v>13.860183333333334</v>
      </c>
    </row>
    <row r="155" spans="2:16" x14ac:dyDescent="0.25">
      <c r="B155" s="17" t="s">
        <v>223</v>
      </c>
      <c r="C155" s="16">
        <v>400</v>
      </c>
      <c r="D155" s="22" t="s">
        <v>113</v>
      </c>
      <c r="E155" s="21" t="s">
        <v>277</v>
      </c>
      <c r="F155" s="19">
        <v>35</v>
      </c>
      <c r="G155" s="19">
        <v>56</v>
      </c>
      <c r="H155" s="19">
        <v>54</v>
      </c>
      <c r="I155" s="20">
        <f t="shared" si="15"/>
        <v>31.774333333333335</v>
      </c>
      <c r="J155" s="7">
        <f t="shared" si="16"/>
        <v>7.9435833333333328</v>
      </c>
      <c r="L155" s="10">
        <v>103</v>
      </c>
      <c r="M155" s="10">
        <v>179</v>
      </c>
      <c r="N155" s="10">
        <v>139</v>
      </c>
      <c r="O155" s="11">
        <f t="shared" si="20"/>
        <v>92.255133333333333</v>
      </c>
      <c r="P155" s="11">
        <f t="shared" si="24"/>
        <v>23.063783333333333</v>
      </c>
    </row>
    <row r="156" spans="2:16" x14ac:dyDescent="0.25">
      <c r="B156" s="17" t="s">
        <v>224</v>
      </c>
      <c r="C156" s="16">
        <v>400</v>
      </c>
      <c r="D156" s="22" t="s">
        <v>113</v>
      </c>
      <c r="E156" s="21" t="s">
        <v>277</v>
      </c>
      <c r="F156" s="19">
        <v>338</v>
      </c>
      <c r="G156" s="19">
        <v>384</v>
      </c>
      <c r="H156" s="19">
        <v>303</v>
      </c>
      <c r="I156" s="20">
        <f t="shared" si="15"/>
        <v>224.61166666666668</v>
      </c>
      <c r="J156" s="7">
        <f t="shared" si="16"/>
        <v>56.152916666666677</v>
      </c>
      <c r="L156" s="10">
        <v>302</v>
      </c>
      <c r="M156" s="10">
        <v>345</v>
      </c>
      <c r="N156" s="10">
        <v>320</v>
      </c>
      <c r="O156" s="11">
        <f t="shared" si="20"/>
        <v>211.90193333333332</v>
      </c>
      <c r="P156" s="11">
        <f t="shared" si="24"/>
        <v>52.975483333333329</v>
      </c>
    </row>
    <row r="157" spans="2:16" x14ac:dyDescent="0.25">
      <c r="B157" s="17" t="s">
        <v>225</v>
      </c>
      <c r="C157" s="16">
        <v>400</v>
      </c>
      <c r="D157" s="22" t="s">
        <v>128</v>
      </c>
      <c r="E157" s="21" t="s">
        <v>277</v>
      </c>
      <c r="F157" s="19">
        <v>351</v>
      </c>
      <c r="G157" s="19">
        <v>289</v>
      </c>
      <c r="H157" s="19">
        <v>281</v>
      </c>
      <c r="I157" s="20">
        <f t="shared" si="15"/>
        <v>201.8218</v>
      </c>
      <c r="J157" s="7">
        <f t="shared" si="16"/>
        <v>50.455449999999999</v>
      </c>
      <c r="L157" s="10">
        <v>118</v>
      </c>
      <c r="M157" s="10">
        <v>89</v>
      </c>
      <c r="N157" s="10">
        <v>113</v>
      </c>
      <c r="O157" s="11">
        <f t="shared" si="20"/>
        <v>70.122666666666674</v>
      </c>
      <c r="P157" s="11">
        <f t="shared" si="24"/>
        <v>17.530666666666669</v>
      </c>
    </row>
    <row r="158" spans="2:16" x14ac:dyDescent="0.25">
      <c r="B158" s="17" t="s">
        <v>226</v>
      </c>
      <c r="C158" s="16">
        <v>400</v>
      </c>
      <c r="D158" s="22" t="s">
        <v>128</v>
      </c>
      <c r="E158" s="21" t="s">
        <v>277</v>
      </c>
      <c r="F158" s="19">
        <v>93</v>
      </c>
      <c r="G158" s="19">
        <v>115</v>
      </c>
      <c r="H158" s="19">
        <v>112</v>
      </c>
      <c r="I158" s="20">
        <f t="shared" si="15"/>
        <v>70.122666666666674</v>
      </c>
      <c r="J158" s="7">
        <f t="shared" si="16"/>
        <v>17.530666666666669</v>
      </c>
      <c r="L158" s="10">
        <v>271</v>
      </c>
      <c r="M158" s="10">
        <v>291</v>
      </c>
      <c r="N158" s="10">
        <v>245</v>
      </c>
      <c r="O158" s="11">
        <f t="shared" si="20"/>
        <v>176.84059999999999</v>
      </c>
      <c r="P158" s="11">
        <f t="shared" si="24"/>
        <v>44.210149999999999</v>
      </c>
    </row>
    <row r="159" spans="2:16" x14ac:dyDescent="0.25">
      <c r="B159" s="17" t="s">
        <v>227</v>
      </c>
      <c r="C159" s="16">
        <v>400</v>
      </c>
      <c r="D159" s="22" t="s">
        <v>83</v>
      </c>
      <c r="E159" s="21" t="s">
        <v>277</v>
      </c>
      <c r="F159" s="19">
        <v>103</v>
      </c>
      <c r="G159" s="19">
        <v>156</v>
      </c>
      <c r="H159" s="19">
        <v>133</v>
      </c>
      <c r="I159" s="20">
        <f t="shared" si="15"/>
        <v>85.900266666666653</v>
      </c>
      <c r="J159" s="7">
        <f t="shared" si="16"/>
        <v>21.475066666666663</v>
      </c>
      <c r="L159" s="10">
        <v>115</v>
      </c>
      <c r="M159" s="10">
        <v>56</v>
      </c>
      <c r="N159" s="10">
        <v>73</v>
      </c>
      <c r="O159" s="11">
        <f t="shared" si="20"/>
        <v>53.468533333333333</v>
      </c>
      <c r="P159" s="11">
        <f t="shared" si="24"/>
        <v>8.4870687830687821</v>
      </c>
    </row>
    <row r="160" spans="2:16" x14ac:dyDescent="0.25">
      <c r="B160" s="17" t="s">
        <v>228</v>
      </c>
      <c r="C160" s="16">
        <v>630</v>
      </c>
      <c r="D160" s="22" t="s">
        <v>83</v>
      </c>
      <c r="E160" s="21" t="s">
        <v>277</v>
      </c>
      <c r="F160" s="19">
        <v>37</v>
      </c>
      <c r="G160" s="19">
        <v>29</v>
      </c>
      <c r="H160" s="19">
        <v>27</v>
      </c>
      <c r="I160" s="20">
        <f t="shared" si="15"/>
        <v>20.3794</v>
      </c>
      <c r="J160" s="7">
        <f t="shared" si="16"/>
        <v>3.2348253968253973</v>
      </c>
      <c r="L160" s="10">
        <v>166</v>
      </c>
      <c r="M160" s="10">
        <v>180</v>
      </c>
      <c r="N160" s="10">
        <v>246</v>
      </c>
      <c r="O160" s="11">
        <f t="shared" si="20"/>
        <v>129.72693333333333</v>
      </c>
      <c r="P160" s="11">
        <f t="shared" ref="P160:P185" si="25">(O160/C163)*100</f>
        <v>32.431733333333334</v>
      </c>
    </row>
    <row r="161" spans="2:16" x14ac:dyDescent="0.25">
      <c r="B161" s="17" t="s">
        <v>266</v>
      </c>
      <c r="C161" s="16">
        <v>1000</v>
      </c>
      <c r="D161" s="22" t="s">
        <v>263</v>
      </c>
      <c r="E161" s="21" t="s">
        <v>276</v>
      </c>
      <c r="F161" s="19">
        <v>90</v>
      </c>
      <c r="G161" s="19">
        <v>90</v>
      </c>
      <c r="H161" s="19">
        <v>86</v>
      </c>
      <c r="I161" s="20">
        <f t="shared" ref="I161:I162" si="26">(F161+G161+H161)/3*0.38*1.73</f>
        <v>58.289466666666669</v>
      </c>
      <c r="J161" s="7">
        <f t="shared" ref="J161:J162" si="27">(I161/C161)*100</f>
        <v>5.8289466666666669</v>
      </c>
      <c r="L161" s="10">
        <v>0</v>
      </c>
      <c r="M161" s="10">
        <v>0</v>
      </c>
      <c r="N161" s="10">
        <v>0</v>
      </c>
      <c r="O161" s="11">
        <f t="shared" si="20"/>
        <v>0</v>
      </c>
      <c r="P161" s="11">
        <f t="shared" si="25"/>
        <v>0</v>
      </c>
    </row>
    <row r="162" spans="2:16" x14ac:dyDescent="0.25">
      <c r="B162" s="17" t="s">
        <v>267</v>
      </c>
      <c r="C162" s="16">
        <v>1000</v>
      </c>
      <c r="D162" s="22" t="s">
        <v>263</v>
      </c>
      <c r="E162" s="21" t="s">
        <v>276</v>
      </c>
      <c r="F162" s="19">
        <v>50</v>
      </c>
      <c r="G162" s="19">
        <v>49</v>
      </c>
      <c r="H162" s="19">
        <v>48</v>
      </c>
      <c r="I162" s="20">
        <f t="shared" si="26"/>
        <v>32.212600000000002</v>
      </c>
      <c r="J162" s="7">
        <f t="shared" si="27"/>
        <v>3.22126</v>
      </c>
      <c r="L162" s="10">
        <v>172</v>
      </c>
      <c r="M162" s="10">
        <v>147</v>
      </c>
      <c r="N162" s="10">
        <v>113</v>
      </c>
      <c r="O162" s="11">
        <f t="shared" si="20"/>
        <v>94.665599999999998</v>
      </c>
      <c r="P162" s="11">
        <f t="shared" si="25"/>
        <v>37.866239999999998</v>
      </c>
    </row>
    <row r="163" spans="2:16" x14ac:dyDescent="0.25">
      <c r="B163" s="17" t="s">
        <v>229</v>
      </c>
      <c r="C163" s="16">
        <v>400</v>
      </c>
      <c r="D163" s="22" t="s">
        <v>121</v>
      </c>
      <c r="E163" s="21" t="s">
        <v>276</v>
      </c>
      <c r="F163" s="19">
        <v>101</v>
      </c>
      <c r="G163" s="19">
        <v>62</v>
      </c>
      <c r="H163" s="19">
        <v>98</v>
      </c>
      <c r="I163" s="20">
        <f t="shared" si="15"/>
        <v>57.193800000000003</v>
      </c>
      <c r="J163" s="7">
        <f t="shared" si="16"/>
        <v>14.298450000000001</v>
      </c>
      <c r="L163" s="10">
        <v>72</v>
      </c>
      <c r="M163" s="10">
        <v>109</v>
      </c>
      <c r="N163" s="10">
        <v>107</v>
      </c>
      <c r="O163" s="11">
        <f t="shared" si="20"/>
        <v>63.110400000000006</v>
      </c>
      <c r="P163" s="11">
        <f t="shared" si="25"/>
        <v>15.777600000000003</v>
      </c>
    </row>
    <row r="164" spans="2:16" x14ac:dyDescent="0.25">
      <c r="B164" s="17" t="s">
        <v>230</v>
      </c>
      <c r="C164" s="16">
        <v>320</v>
      </c>
      <c r="D164" s="22" t="s">
        <v>121</v>
      </c>
      <c r="E164" s="21" t="s">
        <v>276</v>
      </c>
      <c r="F164" s="19">
        <v>48</v>
      </c>
      <c r="G164" s="19">
        <v>30</v>
      </c>
      <c r="H164" s="19">
        <v>56</v>
      </c>
      <c r="I164" s="20">
        <f t="shared" si="15"/>
        <v>29.363866666666667</v>
      </c>
      <c r="J164" s="7">
        <f t="shared" si="16"/>
        <v>9.1762083333333333</v>
      </c>
      <c r="L164" s="10">
        <v>77</v>
      </c>
      <c r="M164" s="10">
        <v>101</v>
      </c>
      <c r="N164" s="10">
        <v>94</v>
      </c>
      <c r="O164" s="11">
        <f t="shared" si="20"/>
        <v>59.604266666666668</v>
      </c>
      <c r="P164" s="11">
        <f t="shared" si="25"/>
        <v>14.901066666666669</v>
      </c>
    </row>
    <row r="165" spans="2:16" x14ac:dyDescent="0.25">
      <c r="B165" s="17" t="s">
        <v>49</v>
      </c>
      <c r="C165" s="18">
        <v>250</v>
      </c>
      <c r="D165" s="22" t="s">
        <v>85</v>
      </c>
      <c r="E165" s="21" t="s">
        <v>276</v>
      </c>
      <c r="F165" s="19">
        <v>116</v>
      </c>
      <c r="G165" s="19">
        <v>101</v>
      </c>
      <c r="H165" s="19">
        <v>135</v>
      </c>
      <c r="I165" s="20">
        <f t="shared" si="15"/>
        <v>77.134933333333336</v>
      </c>
      <c r="J165" s="20">
        <f t="shared" si="16"/>
        <v>30.853973333333336</v>
      </c>
      <c r="L165" s="10">
        <v>92</v>
      </c>
      <c r="M165" s="10">
        <v>52</v>
      </c>
      <c r="N165" s="10">
        <v>60</v>
      </c>
      <c r="O165" s="11">
        <f t="shared" si="20"/>
        <v>44.703200000000002</v>
      </c>
      <c r="P165" s="11">
        <f t="shared" si="25"/>
        <v>11.175800000000001</v>
      </c>
    </row>
    <row r="166" spans="2:16" ht="30" x14ac:dyDescent="0.25">
      <c r="B166" s="17" t="s">
        <v>231</v>
      </c>
      <c r="C166" s="16">
        <v>400</v>
      </c>
      <c r="D166" s="22" t="s">
        <v>113</v>
      </c>
      <c r="E166" s="21" t="s">
        <v>276</v>
      </c>
      <c r="F166" s="19">
        <v>37</v>
      </c>
      <c r="G166" s="19">
        <v>30</v>
      </c>
      <c r="H166" s="19">
        <v>32</v>
      </c>
      <c r="I166" s="20">
        <f t="shared" si="15"/>
        <v>21.694200000000002</v>
      </c>
      <c r="J166" s="7">
        <f t="shared" si="16"/>
        <v>5.4235500000000005</v>
      </c>
      <c r="L166" s="10">
        <v>142</v>
      </c>
      <c r="M166" s="10">
        <v>133</v>
      </c>
      <c r="N166" s="10">
        <v>134</v>
      </c>
      <c r="O166" s="11">
        <f t="shared" si="20"/>
        <v>89.625533333333337</v>
      </c>
      <c r="P166" s="11">
        <f t="shared" si="25"/>
        <v>14.226275132275132</v>
      </c>
    </row>
    <row r="167" spans="2:16" ht="30" x14ac:dyDescent="0.25">
      <c r="B167" s="17" t="s">
        <v>232</v>
      </c>
      <c r="C167" s="16">
        <v>400</v>
      </c>
      <c r="D167" s="22" t="s">
        <v>113</v>
      </c>
      <c r="E167" s="21" t="s">
        <v>276</v>
      </c>
      <c r="F167" s="19">
        <v>89</v>
      </c>
      <c r="G167" s="19">
        <v>118</v>
      </c>
      <c r="H167" s="19">
        <v>90</v>
      </c>
      <c r="I167" s="20">
        <f t="shared" si="15"/>
        <v>65.082599999999999</v>
      </c>
      <c r="J167" s="7">
        <f t="shared" si="16"/>
        <v>16.27065</v>
      </c>
      <c r="L167" s="10">
        <v>231</v>
      </c>
      <c r="M167" s="10">
        <v>181</v>
      </c>
      <c r="N167" s="10">
        <v>235</v>
      </c>
      <c r="O167" s="11">
        <f t="shared" si="20"/>
        <v>141.77926666666667</v>
      </c>
      <c r="P167" s="11">
        <f t="shared" si="25"/>
        <v>22.504645502645502</v>
      </c>
    </row>
    <row r="168" spans="2:16" x14ac:dyDescent="0.25">
      <c r="B168" s="17" t="s">
        <v>50</v>
      </c>
      <c r="C168" s="16">
        <v>400</v>
      </c>
      <c r="D168" s="22" t="s">
        <v>233</v>
      </c>
      <c r="E168" s="21" t="s">
        <v>276</v>
      </c>
      <c r="F168" s="19">
        <v>90</v>
      </c>
      <c r="G168" s="19">
        <v>75</v>
      </c>
      <c r="H168" s="19">
        <v>133</v>
      </c>
      <c r="I168" s="20">
        <f t="shared" si="15"/>
        <v>65.301733333333331</v>
      </c>
      <c r="J168" s="7">
        <f t="shared" si="16"/>
        <v>16.325433333333333</v>
      </c>
      <c r="L168" s="10">
        <v>89</v>
      </c>
      <c r="M168" s="10">
        <v>48</v>
      </c>
      <c r="N168" s="10">
        <v>54</v>
      </c>
      <c r="O168" s="11">
        <f t="shared" si="20"/>
        <v>41.85446666666666</v>
      </c>
      <c r="P168" s="11">
        <f t="shared" si="25"/>
        <v>6.643566137566137</v>
      </c>
    </row>
    <row r="169" spans="2:16" ht="30" x14ac:dyDescent="0.25">
      <c r="B169" s="17" t="s">
        <v>234</v>
      </c>
      <c r="C169" s="16">
        <v>630</v>
      </c>
      <c r="D169" s="22" t="s">
        <v>236</v>
      </c>
      <c r="E169" s="21" t="s">
        <v>276</v>
      </c>
      <c r="F169" s="19">
        <v>59</v>
      </c>
      <c r="G169" s="19">
        <v>66</v>
      </c>
      <c r="H169" s="19">
        <v>100</v>
      </c>
      <c r="I169" s="20">
        <f t="shared" si="15"/>
        <v>49.305</v>
      </c>
      <c r="J169" s="7">
        <f t="shared" si="16"/>
        <v>7.8261904761904759</v>
      </c>
      <c r="L169" s="10">
        <v>53</v>
      </c>
      <c r="M169" s="10">
        <v>71</v>
      </c>
      <c r="N169" s="10">
        <v>52</v>
      </c>
      <c r="O169" s="11">
        <f t="shared" si="20"/>
        <v>38.567466666666668</v>
      </c>
      <c r="P169" s="11">
        <f t="shared" si="25"/>
        <v>6.1218201058201061</v>
      </c>
    </row>
    <row r="170" spans="2:16" ht="30" x14ac:dyDescent="0.25">
      <c r="B170" s="17" t="s">
        <v>235</v>
      </c>
      <c r="C170" s="16">
        <v>630</v>
      </c>
      <c r="D170" s="22" t="s">
        <v>236</v>
      </c>
      <c r="E170" s="21" t="s">
        <v>276</v>
      </c>
      <c r="F170" s="19">
        <v>128</v>
      </c>
      <c r="G170" s="19">
        <v>97</v>
      </c>
      <c r="H170" s="19">
        <v>148</v>
      </c>
      <c r="I170" s="20">
        <f t="shared" si="15"/>
        <v>81.736733333333319</v>
      </c>
      <c r="J170" s="7">
        <f t="shared" si="16"/>
        <v>12.974084656084653</v>
      </c>
      <c r="L170" s="10">
        <v>162</v>
      </c>
      <c r="M170" s="10">
        <v>156</v>
      </c>
      <c r="N170" s="10">
        <v>152</v>
      </c>
      <c r="O170" s="11">
        <f t="shared" si="20"/>
        <v>102.99266666666666</v>
      </c>
      <c r="P170" s="11">
        <f t="shared" si="25"/>
        <v>25.748166666666666</v>
      </c>
    </row>
    <row r="171" spans="2:16" ht="30" x14ac:dyDescent="0.25">
      <c r="B171" s="17" t="s">
        <v>237</v>
      </c>
      <c r="C171" s="16">
        <v>630</v>
      </c>
      <c r="D171" s="22" t="s">
        <v>239</v>
      </c>
      <c r="E171" s="21" t="s">
        <v>276</v>
      </c>
      <c r="F171" s="19">
        <v>93</v>
      </c>
      <c r="G171" s="19">
        <v>22</v>
      </c>
      <c r="H171" s="19">
        <v>60</v>
      </c>
      <c r="I171" s="20">
        <f t="shared" si="15"/>
        <v>38.348333333333336</v>
      </c>
      <c r="J171" s="7">
        <f t="shared" si="16"/>
        <v>6.087037037037037</v>
      </c>
      <c r="L171" s="10">
        <v>49</v>
      </c>
      <c r="M171" s="10">
        <v>29</v>
      </c>
      <c r="N171" s="10">
        <v>23</v>
      </c>
      <c r="O171" s="11">
        <f t="shared" si="20"/>
        <v>22.132466666666666</v>
      </c>
      <c r="P171" s="11">
        <f t="shared" si="25"/>
        <v>5.5331166666666665</v>
      </c>
    </row>
    <row r="172" spans="2:16" ht="30" x14ac:dyDescent="0.25">
      <c r="B172" s="17" t="s">
        <v>238</v>
      </c>
      <c r="C172" s="16">
        <v>630</v>
      </c>
      <c r="D172" s="22" t="s">
        <v>239</v>
      </c>
      <c r="E172" s="21" t="s">
        <v>276</v>
      </c>
      <c r="F172" s="19">
        <v>60</v>
      </c>
      <c r="G172" s="19">
        <v>81</v>
      </c>
      <c r="H172" s="19">
        <v>72</v>
      </c>
      <c r="I172" s="20">
        <f t="shared" si="15"/>
        <v>46.675400000000003</v>
      </c>
      <c r="J172" s="7">
        <f t="shared" si="16"/>
        <v>7.408793650793652</v>
      </c>
      <c r="L172" s="10">
        <v>180</v>
      </c>
      <c r="M172" s="10">
        <v>171</v>
      </c>
      <c r="N172" s="10">
        <v>160</v>
      </c>
      <c r="O172" s="11">
        <f t="shared" si="20"/>
        <v>111.97713333333334</v>
      </c>
      <c r="P172" s="11">
        <f t="shared" si="25"/>
        <v>44.790853333333338</v>
      </c>
    </row>
    <row r="173" spans="2:16" x14ac:dyDescent="0.25">
      <c r="B173" s="17" t="s">
        <v>51</v>
      </c>
      <c r="C173" s="16">
        <v>400</v>
      </c>
      <c r="D173" s="22" t="s">
        <v>240</v>
      </c>
      <c r="E173" s="21" t="s">
        <v>276</v>
      </c>
      <c r="F173" s="19">
        <v>69</v>
      </c>
      <c r="G173" s="19">
        <v>70</v>
      </c>
      <c r="H173" s="19">
        <v>53</v>
      </c>
      <c r="I173" s="20">
        <f t="shared" si="15"/>
        <v>42.073599999999999</v>
      </c>
      <c r="J173" s="7">
        <f t="shared" si="16"/>
        <v>10.5184</v>
      </c>
      <c r="L173" s="10">
        <v>75</v>
      </c>
      <c r="M173" s="10">
        <v>73</v>
      </c>
      <c r="N173" s="10">
        <v>132</v>
      </c>
      <c r="O173" s="11">
        <f t="shared" si="20"/>
        <v>61.357333333333337</v>
      </c>
      <c r="P173" s="11">
        <f t="shared" si="25"/>
        <v>15.339333333333336</v>
      </c>
    </row>
    <row r="174" spans="2:16" x14ac:dyDescent="0.25">
      <c r="B174" s="17" t="s">
        <v>52</v>
      </c>
      <c r="C174" s="16">
        <v>400</v>
      </c>
      <c r="D174" s="22" t="s">
        <v>83</v>
      </c>
      <c r="E174" s="21" t="s">
        <v>276</v>
      </c>
      <c r="F174" s="19">
        <v>104</v>
      </c>
      <c r="G174" s="19">
        <v>90</v>
      </c>
      <c r="H174" s="19">
        <v>43</v>
      </c>
      <c r="I174" s="20">
        <f t="shared" si="15"/>
        <v>51.934599999999996</v>
      </c>
      <c r="J174" s="7">
        <f t="shared" si="16"/>
        <v>12.983649999999999</v>
      </c>
      <c r="L174" s="10">
        <v>0</v>
      </c>
      <c r="M174" s="10">
        <v>0</v>
      </c>
      <c r="N174" s="10">
        <v>0</v>
      </c>
      <c r="O174" s="11">
        <f t="shared" si="20"/>
        <v>0</v>
      </c>
      <c r="P174" s="11">
        <f t="shared" si="25"/>
        <v>0</v>
      </c>
    </row>
    <row r="175" spans="2:16" ht="30" x14ac:dyDescent="0.25">
      <c r="B175" s="17" t="s">
        <v>53</v>
      </c>
      <c r="C175" s="16">
        <v>250</v>
      </c>
      <c r="D175" s="22" t="s">
        <v>241</v>
      </c>
      <c r="E175" s="21" t="s">
        <v>276</v>
      </c>
      <c r="F175" s="19">
        <v>109</v>
      </c>
      <c r="G175" s="19">
        <v>111</v>
      </c>
      <c r="H175" s="19">
        <v>159</v>
      </c>
      <c r="I175" s="20">
        <f t="shared" si="15"/>
        <v>83.051533333333339</v>
      </c>
      <c r="J175" s="7">
        <f t="shared" si="16"/>
        <v>33.22061333333334</v>
      </c>
      <c r="L175" s="10">
        <v>0</v>
      </c>
      <c r="M175" s="10">
        <v>0</v>
      </c>
      <c r="N175" s="10">
        <v>0</v>
      </c>
      <c r="O175" s="11">
        <f t="shared" si="20"/>
        <v>0</v>
      </c>
      <c r="P175" s="11">
        <f t="shared" si="25"/>
        <v>0</v>
      </c>
    </row>
    <row r="176" spans="2:16" x14ac:dyDescent="0.25">
      <c r="B176" s="17" t="s">
        <v>54</v>
      </c>
      <c r="C176" s="16">
        <v>400</v>
      </c>
      <c r="D176" s="22" t="s">
        <v>242</v>
      </c>
      <c r="E176" s="21" t="s">
        <v>276</v>
      </c>
      <c r="F176" s="19">
        <v>83</v>
      </c>
      <c r="G176" s="19">
        <v>59</v>
      </c>
      <c r="H176" s="19">
        <v>83</v>
      </c>
      <c r="I176" s="20">
        <f t="shared" si="15"/>
        <v>49.305</v>
      </c>
      <c r="J176" s="7">
        <f t="shared" si="16"/>
        <v>12.32625</v>
      </c>
      <c r="L176" s="10">
        <v>0</v>
      </c>
      <c r="M176" s="10">
        <v>0</v>
      </c>
      <c r="N176" s="10">
        <v>0</v>
      </c>
      <c r="O176" s="11">
        <f t="shared" si="20"/>
        <v>0</v>
      </c>
      <c r="P176" s="11">
        <f t="shared" si="25"/>
        <v>0</v>
      </c>
    </row>
    <row r="177" spans="2:16" x14ac:dyDescent="0.25">
      <c r="B177" s="17" t="s">
        <v>55</v>
      </c>
      <c r="C177" s="16">
        <v>25</v>
      </c>
      <c r="D177" s="22" t="s">
        <v>203</v>
      </c>
      <c r="E177" s="21" t="s">
        <v>276</v>
      </c>
      <c r="F177" s="19">
        <v>2</v>
      </c>
      <c r="G177" s="19">
        <v>7</v>
      </c>
      <c r="H177" s="19">
        <v>5</v>
      </c>
      <c r="I177" s="20">
        <f t="shared" si="15"/>
        <v>3.0678666666666667</v>
      </c>
      <c r="J177" s="7">
        <f t="shared" si="16"/>
        <v>12.271466666666667</v>
      </c>
      <c r="L177" s="10">
        <v>12</v>
      </c>
      <c r="M177" s="10">
        <v>11</v>
      </c>
      <c r="N177" s="10">
        <v>17</v>
      </c>
      <c r="O177" s="11">
        <f t="shared" si="20"/>
        <v>8.7653333333333343</v>
      </c>
      <c r="P177" s="11">
        <f t="shared" si="25"/>
        <v>3.506133333333334</v>
      </c>
    </row>
    <row r="178" spans="2:16" x14ac:dyDescent="0.25">
      <c r="B178" s="17" t="s">
        <v>56</v>
      </c>
      <c r="C178" s="16">
        <v>25</v>
      </c>
      <c r="D178" s="22" t="s">
        <v>243</v>
      </c>
      <c r="E178" s="21" t="s">
        <v>276</v>
      </c>
      <c r="F178" s="19">
        <v>12</v>
      </c>
      <c r="G178" s="19">
        <v>5</v>
      </c>
      <c r="H178" s="19">
        <v>0</v>
      </c>
      <c r="I178" s="20">
        <f t="shared" ref="I178:I214" si="28">(F178+G178+H178)/3*0.38*1.73</f>
        <v>3.7252666666666667</v>
      </c>
      <c r="J178" s="7">
        <f t="shared" ref="J178:J214" si="29">(I178/C178)*100</f>
        <v>14.901066666666669</v>
      </c>
      <c r="L178" s="10">
        <v>60</v>
      </c>
      <c r="M178" s="10">
        <v>63</v>
      </c>
      <c r="N178" s="10">
        <v>45</v>
      </c>
      <c r="O178" s="11">
        <f t="shared" si="20"/>
        <v>36.814399999999999</v>
      </c>
      <c r="P178" s="11">
        <f t="shared" si="25"/>
        <v>23.009</v>
      </c>
    </row>
    <row r="179" spans="2:16" x14ac:dyDescent="0.25">
      <c r="B179" s="17" t="s">
        <v>57</v>
      </c>
      <c r="C179" s="16">
        <v>63</v>
      </c>
      <c r="D179" s="22" t="s">
        <v>244</v>
      </c>
      <c r="E179" s="21" t="s">
        <v>276</v>
      </c>
      <c r="F179" s="19">
        <v>2</v>
      </c>
      <c r="G179" s="19">
        <v>0</v>
      </c>
      <c r="H179" s="19">
        <v>0</v>
      </c>
      <c r="I179" s="20">
        <f t="shared" si="28"/>
        <v>0.43826666666666658</v>
      </c>
      <c r="J179" s="7">
        <f t="shared" si="29"/>
        <v>0.69566137566137554</v>
      </c>
      <c r="L179" s="10">
        <v>132</v>
      </c>
      <c r="M179" s="10">
        <v>156</v>
      </c>
      <c r="N179" s="10">
        <v>124</v>
      </c>
      <c r="O179" s="11">
        <f t="shared" si="20"/>
        <v>90.282933333333332</v>
      </c>
      <c r="P179" s="11">
        <f t="shared" si="25"/>
        <v>36.113173333333329</v>
      </c>
    </row>
    <row r="180" spans="2:16" x14ac:dyDescent="0.25">
      <c r="B180" s="17" t="s">
        <v>272</v>
      </c>
      <c r="C180" s="16">
        <v>250</v>
      </c>
      <c r="D180" s="22" t="s">
        <v>83</v>
      </c>
      <c r="E180" s="21" t="s">
        <v>276</v>
      </c>
      <c r="F180" s="19">
        <v>10</v>
      </c>
      <c r="G180" s="19">
        <v>16</v>
      </c>
      <c r="H180" s="19">
        <v>15</v>
      </c>
      <c r="I180" s="20">
        <f t="shared" si="28"/>
        <v>8.9844666666666662</v>
      </c>
      <c r="J180" s="7">
        <f t="shared" si="29"/>
        <v>3.5937866666666665</v>
      </c>
      <c r="L180" s="10">
        <v>145</v>
      </c>
      <c r="M180" s="10">
        <v>121</v>
      </c>
      <c r="N180" s="10">
        <v>138</v>
      </c>
      <c r="O180" s="11">
        <f t="shared" si="20"/>
        <v>88.529866666666663</v>
      </c>
      <c r="P180" s="11">
        <f t="shared" si="25"/>
        <v>55.331166666666661</v>
      </c>
    </row>
    <row r="181" spans="2:16" x14ac:dyDescent="0.25">
      <c r="B181" s="17" t="s">
        <v>58</v>
      </c>
      <c r="C181" s="16">
        <v>160</v>
      </c>
      <c r="D181" s="22" t="s">
        <v>83</v>
      </c>
      <c r="E181" s="21" t="s">
        <v>276</v>
      </c>
      <c r="F181" s="19">
        <v>136</v>
      </c>
      <c r="G181" s="19">
        <v>152</v>
      </c>
      <c r="H181" s="19">
        <v>119</v>
      </c>
      <c r="I181" s="20">
        <f t="shared" si="28"/>
        <v>89.187266666666659</v>
      </c>
      <c r="J181" s="7">
        <f t="shared" si="29"/>
        <v>55.742041666666665</v>
      </c>
      <c r="L181" s="10">
        <v>79</v>
      </c>
      <c r="M181" s="10">
        <v>61</v>
      </c>
      <c r="N181" s="10">
        <v>91</v>
      </c>
      <c r="O181" s="11">
        <f t="shared" si="20"/>
        <v>50.619800000000005</v>
      </c>
      <c r="P181" s="11">
        <f t="shared" si="25"/>
        <v>15.818687500000001</v>
      </c>
    </row>
    <row r="182" spans="2:16" x14ac:dyDescent="0.25">
      <c r="B182" s="17" t="s">
        <v>59</v>
      </c>
      <c r="C182" s="16">
        <v>250</v>
      </c>
      <c r="D182" s="22" t="s">
        <v>85</v>
      </c>
      <c r="E182" s="21" t="s">
        <v>276</v>
      </c>
      <c r="F182" s="19">
        <v>88</v>
      </c>
      <c r="G182" s="19">
        <v>114</v>
      </c>
      <c r="H182" s="19">
        <v>106</v>
      </c>
      <c r="I182" s="20">
        <f t="shared" si="28"/>
        <v>67.493066666666664</v>
      </c>
      <c r="J182" s="7">
        <f t="shared" si="29"/>
        <v>26.99722666666667</v>
      </c>
      <c r="L182" s="10">
        <v>46</v>
      </c>
      <c r="M182" s="10">
        <v>43</v>
      </c>
      <c r="N182" s="10">
        <v>77</v>
      </c>
      <c r="O182" s="11">
        <f t="shared" si="20"/>
        <v>36.376133333333335</v>
      </c>
      <c r="P182" s="11">
        <f t="shared" si="25"/>
        <v>11.367541666666666</v>
      </c>
    </row>
    <row r="183" spans="2:16" x14ac:dyDescent="0.25">
      <c r="B183" s="17" t="s">
        <v>60</v>
      </c>
      <c r="C183" s="16">
        <v>160</v>
      </c>
      <c r="D183" s="22" t="s">
        <v>83</v>
      </c>
      <c r="E183" s="21" t="s">
        <v>276</v>
      </c>
      <c r="F183" s="19">
        <v>221</v>
      </c>
      <c r="G183" s="19">
        <v>173</v>
      </c>
      <c r="H183" s="19">
        <v>167</v>
      </c>
      <c r="I183" s="20">
        <f t="shared" si="28"/>
        <v>122.93380000000001</v>
      </c>
      <c r="J183" s="7">
        <f t="shared" si="29"/>
        <v>76.833625000000012</v>
      </c>
      <c r="L183" s="10">
        <v>35</v>
      </c>
      <c r="M183" s="10">
        <v>62</v>
      </c>
      <c r="N183" s="10">
        <v>33</v>
      </c>
      <c r="O183" s="11">
        <f t="shared" si="20"/>
        <v>28.487333333333336</v>
      </c>
      <c r="P183" s="11">
        <f t="shared" si="25"/>
        <v>15.826296296296297</v>
      </c>
    </row>
    <row r="184" spans="2:16" x14ac:dyDescent="0.25">
      <c r="B184" s="17" t="s">
        <v>61</v>
      </c>
      <c r="C184" s="16">
        <v>320</v>
      </c>
      <c r="D184" s="22" t="s">
        <v>83</v>
      </c>
      <c r="E184" s="21" t="s">
        <v>276</v>
      </c>
      <c r="F184" s="19">
        <v>61</v>
      </c>
      <c r="G184" s="19">
        <v>107</v>
      </c>
      <c r="H184" s="19">
        <v>34</v>
      </c>
      <c r="I184" s="20">
        <f t="shared" si="28"/>
        <v>44.264933333333332</v>
      </c>
      <c r="J184" s="7">
        <f t="shared" si="29"/>
        <v>13.832791666666665</v>
      </c>
      <c r="L184" s="10">
        <v>56</v>
      </c>
      <c r="M184" s="10">
        <v>49</v>
      </c>
      <c r="N184" s="10">
        <v>30</v>
      </c>
      <c r="O184" s="11">
        <f t="shared" si="20"/>
        <v>29.583000000000002</v>
      </c>
      <c r="P184" s="11">
        <f t="shared" si="25"/>
        <v>16.435000000000002</v>
      </c>
    </row>
    <row r="185" spans="2:16" x14ac:dyDescent="0.25">
      <c r="B185" s="17" t="s">
        <v>62</v>
      </c>
      <c r="C185" s="16">
        <v>320</v>
      </c>
      <c r="D185" s="22" t="s">
        <v>145</v>
      </c>
      <c r="E185" s="21" t="s">
        <v>276</v>
      </c>
      <c r="F185" s="19">
        <v>26</v>
      </c>
      <c r="G185" s="19">
        <v>19</v>
      </c>
      <c r="H185" s="19">
        <v>50</v>
      </c>
      <c r="I185" s="20">
        <f t="shared" si="28"/>
        <v>20.817666666666668</v>
      </c>
      <c r="J185" s="7">
        <f t="shared" si="29"/>
        <v>6.5055208333333336</v>
      </c>
      <c r="L185" s="10">
        <v>37</v>
      </c>
      <c r="M185" s="10">
        <v>45</v>
      </c>
      <c r="N185" s="10">
        <v>41</v>
      </c>
      <c r="O185" s="11">
        <f t="shared" si="20"/>
        <v>26.953399999999998</v>
      </c>
      <c r="P185" s="11">
        <f t="shared" si="25"/>
        <v>10.781359999999999</v>
      </c>
    </row>
    <row r="186" spans="2:16" ht="30" x14ac:dyDescent="0.25">
      <c r="B186" s="17" t="s">
        <v>63</v>
      </c>
      <c r="C186" s="16">
        <v>180</v>
      </c>
      <c r="D186" s="22" t="s">
        <v>245</v>
      </c>
      <c r="E186" s="21" t="s">
        <v>276</v>
      </c>
      <c r="F186" s="19">
        <v>15</v>
      </c>
      <c r="G186" s="19">
        <v>19</v>
      </c>
      <c r="H186" s="19">
        <v>16</v>
      </c>
      <c r="I186" s="20">
        <f t="shared" si="28"/>
        <v>10.956666666666667</v>
      </c>
      <c r="J186" s="7">
        <f t="shared" si="29"/>
        <v>6.087037037037037</v>
      </c>
      <c r="L186" s="10">
        <v>96</v>
      </c>
      <c r="M186" s="10">
        <v>73</v>
      </c>
      <c r="N186" s="10">
        <v>132</v>
      </c>
      <c r="O186" s="11">
        <f t="shared" si="20"/>
        <v>65.959133333333327</v>
      </c>
      <c r="P186" s="11">
        <f t="shared" ref="P186:P192" si="30">(O186/C192)*100</f>
        <v>26.383653333333328</v>
      </c>
    </row>
    <row r="187" spans="2:16" x14ac:dyDescent="0.25">
      <c r="B187" s="17" t="s">
        <v>64</v>
      </c>
      <c r="C187" s="16">
        <v>180</v>
      </c>
      <c r="D187" s="22" t="s">
        <v>83</v>
      </c>
      <c r="E187" s="21" t="s">
        <v>276</v>
      </c>
      <c r="F187" s="19">
        <v>28</v>
      </c>
      <c r="G187" s="19">
        <v>22</v>
      </c>
      <c r="H187" s="19">
        <v>10</v>
      </c>
      <c r="I187" s="20">
        <f t="shared" si="28"/>
        <v>13.148</v>
      </c>
      <c r="J187" s="7">
        <f t="shared" si="29"/>
        <v>7.3044444444444441</v>
      </c>
      <c r="L187" s="10">
        <v>187</v>
      </c>
      <c r="M187" s="10">
        <v>156</v>
      </c>
      <c r="N187" s="10">
        <v>142</v>
      </c>
      <c r="O187" s="11">
        <f t="shared" si="20"/>
        <v>106.27966666666666</v>
      </c>
      <c r="P187" s="11">
        <f t="shared" si="30"/>
        <v>42.511866666666663</v>
      </c>
    </row>
    <row r="188" spans="2:16" x14ac:dyDescent="0.25">
      <c r="B188" s="17" t="s">
        <v>65</v>
      </c>
      <c r="C188" s="16">
        <v>250</v>
      </c>
      <c r="D188" s="22" t="s">
        <v>242</v>
      </c>
      <c r="E188" s="21" t="s">
        <v>276</v>
      </c>
      <c r="F188" s="19">
        <v>6</v>
      </c>
      <c r="G188" s="19">
        <v>37</v>
      </c>
      <c r="H188" s="19">
        <v>4</v>
      </c>
      <c r="I188" s="20">
        <f t="shared" si="28"/>
        <v>10.299266666666666</v>
      </c>
      <c r="J188" s="7">
        <f t="shared" si="29"/>
        <v>4.1197066666666666</v>
      </c>
      <c r="L188" s="10">
        <v>125</v>
      </c>
      <c r="M188" s="10">
        <v>187</v>
      </c>
      <c r="N188" s="10">
        <v>129</v>
      </c>
      <c r="O188" s="11">
        <f t="shared" si="20"/>
        <v>96.637799999999999</v>
      </c>
      <c r="P188" s="11">
        <f t="shared" si="30"/>
        <v>38.655119999999997</v>
      </c>
    </row>
    <row r="189" spans="2:16" x14ac:dyDescent="0.25">
      <c r="B189" s="17" t="s">
        <v>258</v>
      </c>
      <c r="C189" s="16">
        <v>250</v>
      </c>
      <c r="D189" s="22"/>
      <c r="E189" s="21" t="s">
        <v>276</v>
      </c>
      <c r="F189" s="19">
        <v>12</v>
      </c>
      <c r="G189" s="19">
        <v>17</v>
      </c>
      <c r="H189" s="19">
        <v>5</v>
      </c>
      <c r="I189" s="20">
        <f t="shared" si="28"/>
        <v>7.4505333333333335</v>
      </c>
      <c r="J189" s="7">
        <f t="shared" si="29"/>
        <v>2.9802133333333334</v>
      </c>
      <c r="L189" s="10">
        <v>132</v>
      </c>
      <c r="M189" s="10">
        <v>144</v>
      </c>
      <c r="N189" s="10">
        <v>98</v>
      </c>
      <c r="O189" s="11">
        <f t="shared" si="20"/>
        <v>81.955866666666665</v>
      </c>
      <c r="P189" s="11">
        <f t="shared" si="30"/>
        <v>20.488966666666666</v>
      </c>
    </row>
    <row r="190" spans="2:16" x14ac:dyDescent="0.25">
      <c r="B190" s="17" t="s">
        <v>259</v>
      </c>
      <c r="C190" s="16">
        <v>250</v>
      </c>
      <c r="D190" s="22"/>
      <c r="E190" s="21" t="s">
        <v>276</v>
      </c>
      <c r="F190" s="19">
        <v>10</v>
      </c>
      <c r="G190" s="19">
        <v>1</v>
      </c>
      <c r="H190" s="19">
        <v>5</v>
      </c>
      <c r="I190" s="20">
        <f t="shared" si="28"/>
        <v>3.5061333333333327</v>
      </c>
      <c r="J190" s="7">
        <f t="shared" si="29"/>
        <v>1.4024533333333331</v>
      </c>
      <c r="L190" s="10">
        <v>91</v>
      </c>
      <c r="M190" s="10">
        <v>121</v>
      </c>
      <c r="N190" s="10">
        <v>78</v>
      </c>
      <c r="O190" s="11">
        <f t="shared" si="20"/>
        <v>63.548666666666669</v>
      </c>
      <c r="P190" s="11">
        <f t="shared" si="30"/>
        <v>15.887166666666666</v>
      </c>
    </row>
    <row r="191" spans="2:16" x14ac:dyDescent="0.25">
      <c r="B191" s="17" t="s">
        <v>257</v>
      </c>
      <c r="C191" s="16">
        <v>250</v>
      </c>
      <c r="D191" s="22"/>
      <c r="E191" s="21" t="s">
        <v>276</v>
      </c>
      <c r="F191" s="19">
        <v>10</v>
      </c>
      <c r="G191" s="19">
        <v>12</v>
      </c>
      <c r="H191" s="19">
        <v>10</v>
      </c>
      <c r="I191" s="20">
        <f t="shared" ref="I191" si="31">(F191+G191+H191)/3*0.38*1.73</f>
        <v>7.0122666666666653</v>
      </c>
      <c r="J191" s="7">
        <f t="shared" ref="J191" si="32">(I191/C191)*100</f>
        <v>2.8049066666666662</v>
      </c>
      <c r="L191" s="10">
        <v>113</v>
      </c>
      <c r="M191" s="10">
        <v>76</v>
      </c>
      <c r="N191" s="10">
        <v>87</v>
      </c>
      <c r="O191" s="11">
        <f t="shared" si="20"/>
        <v>60.480800000000002</v>
      </c>
      <c r="P191" s="11">
        <f t="shared" si="30"/>
        <v>24.192320000000002</v>
      </c>
    </row>
    <row r="192" spans="2:16" x14ac:dyDescent="0.25">
      <c r="B192" s="17" t="s">
        <v>66</v>
      </c>
      <c r="C192" s="16">
        <v>250</v>
      </c>
      <c r="D192" s="22" t="s">
        <v>83</v>
      </c>
      <c r="E192" s="21" t="s">
        <v>276</v>
      </c>
      <c r="F192" s="19">
        <v>55</v>
      </c>
      <c r="G192" s="19">
        <v>43</v>
      </c>
      <c r="H192" s="19">
        <v>68</v>
      </c>
      <c r="I192" s="20">
        <f t="shared" si="28"/>
        <v>36.376133333333335</v>
      </c>
      <c r="J192" s="7">
        <f t="shared" si="29"/>
        <v>14.550453333333335</v>
      </c>
      <c r="L192" s="10">
        <v>128</v>
      </c>
      <c r="M192" s="10">
        <v>76</v>
      </c>
      <c r="N192" s="10">
        <v>98</v>
      </c>
      <c r="O192" s="11">
        <f t="shared" si="20"/>
        <v>66.178266666666673</v>
      </c>
      <c r="P192" s="11">
        <f t="shared" si="30"/>
        <v>26.471306666666671</v>
      </c>
    </row>
    <row r="193" spans="2:16" x14ac:dyDescent="0.25">
      <c r="B193" s="17" t="s">
        <v>67</v>
      </c>
      <c r="C193" s="16">
        <v>250</v>
      </c>
      <c r="D193" s="22" t="s">
        <v>83</v>
      </c>
      <c r="E193" s="21" t="s">
        <v>276</v>
      </c>
      <c r="F193" s="19">
        <v>82</v>
      </c>
      <c r="G193" s="19">
        <v>66</v>
      </c>
      <c r="H193" s="19">
        <v>81</v>
      </c>
      <c r="I193" s="20">
        <f t="shared" si="28"/>
        <v>50.181533333333327</v>
      </c>
      <c r="J193" s="7">
        <f t="shared" si="29"/>
        <v>20.072613333333329</v>
      </c>
      <c r="L193" s="10">
        <v>0</v>
      </c>
      <c r="M193" s="10">
        <v>0</v>
      </c>
      <c r="N193" s="10">
        <v>0</v>
      </c>
      <c r="O193" s="11">
        <f t="shared" si="20"/>
        <v>0</v>
      </c>
      <c r="P193" s="11">
        <f>(O193/C201)*100</f>
        <v>0</v>
      </c>
    </row>
    <row r="194" spans="2:16" x14ac:dyDescent="0.25">
      <c r="B194" s="17" t="s">
        <v>68</v>
      </c>
      <c r="C194" s="16">
        <v>250</v>
      </c>
      <c r="D194" s="22" t="s">
        <v>246</v>
      </c>
      <c r="E194" s="21" t="s">
        <v>276</v>
      </c>
      <c r="F194" s="19">
        <v>67</v>
      </c>
      <c r="G194" s="19">
        <v>107</v>
      </c>
      <c r="H194" s="19">
        <v>42</v>
      </c>
      <c r="I194" s="20">
        <f t="shared" si="28"/>
        <v>47.332799999999999</v>
      </c>
      <c r="J194" s="7">
        <f t="shared" si="29"/>
        <v>18.933119999999999</v>
      </c>
      <c r="L194" s="10">
        <v>232</v>
      </c>
      <c r="M194" s="10">
        <v>245</v>
      </c>
      <c r="N194" s="10">
        <v>280</v>
      </c>
      <c r="O194" s="11">
        <f t="shared" si="20"/>
        <v>165.88393333333335</v>
      </c>
      <c r="P194" s="11">
        <f t="shared" ref="P194:P202" si="33">(O194/C204)*100</f>
        <v>41.470983333333336</v>
      </c>
    </row>
    <row r="195" spans="2:16" ht="30" x14ac:dyDescent="0.25">
      <c r="B195" s="17" t="s">
        <v>247</v>
      </c>
      <c r="C195" s="16">
        <v>400</v>
      </c>
      <c r="D195" s="22" t="s">
        <v>83</v>
      </c>
      <c r="E195" s="21" t="s">
        <v>276</v>
      </c>
      <c r="F195" s="19">
        <v>150</v>
      </c>
      <c r="G195" s="19">
        <v>115</v>
      </c>
      <c r="H195" s="19">
        <v>136</v>
      </c>
      <c r="I195" s="20">
        <f t="shared" si="28"/>
        <v>87.872466666666654</v>
      </c>
      <c r="J195" s="7">
        <f t="shared" si="29"/>
        <v>21.968116666666663</v>
      </c>
      <c r="L195" s="10">
        <v>224</v>
      </c>
      <c r="M195" s="10">
        <v>146</v>
      </c>
      <c r="N195" s="10">
        <v>167</v>
      </c>
      <c r="O195" s="11">
        <f t="shared" si="20"/>
        <v>117.6746</v>
      </c>
      <c r="P195" s="11">
        <f t="shared" si="33"/>
        <v>47.069839999999999</v>
      </c>
    </row>
    <row r="196" spans="2:16" ht="30" x14ac:dyDescent="0.25">
      <c r="B196" s="17" t="s">
        <v>247</v>
      </c>
      <c r="C196" s="16">
        <v>400</v>
      </c>
      <c r="D196" s="22" t="s">
        <v>83</v>
      </c>
      <c r="E196" s="21" t="s">
        <v>276</v>
      </c>
      <c r="F196" s="19"/>
      <c r="G196" s="19"/>
      <c r="H196" s="19"/>
      <c r="I196" s="20">
        <f t="shared" si="28"/>
        <v>0</v>
      </c>
      <c r="J196" s="7">
        <f t="shared" si="29"/>
        <v>0</v>
      </c>
      <c r="L196" s="10">
        <v>104</v>
      </c>
      <c r="M196" s="10">
        <v>102</v>
      </c>
      <c r="N196" s="10">
        <v>111</v>
      </c>
      <c r="O196" s="11">
        <f t="shared" si="20"/>
        <v>69.465266666666665</v>
      </c>
      <c r="P196" s="11">
        <f t="shared" si="33"/>
        <v>27.786106666666665</v>
      </c>
    </row>
    <row r="197" spans="2:16" x14ac:dyDescent="0.25">
      <c r="B197" s="17" t="s">
        <v>69</v>
      </c>
      <c r="C197" s="16">
        <v>250</v>
      </c>
      <c r="D197" s="22" t="s">
        <v>83</v>
      </c>
      <c r="E197" s="21" t="s">
        <v>276</v>
      </c>
      <c r="F197" s="19">
        <v>170</v>
      </c>
      <c r="G197" s="19">
        <v>130</v>
      </c>
      <c r="H197" s="19">
        <v>95</v>
      </c>
      <c r="I197" s="20">
        <f t="shared" si="28"/>
        <v>86.557666666666663</v>
      </c>
      <c r="J197" s="7">
        <f t="shared" si="29"/>
        <v>34.623066666666666</v>
      </c>
      <c r="L197" s="10">
        <v>209</v>
      </c>
      <c r="M197" s="10">
        <v>152</v>
      </c>
      <c r="N197" s="10">
        <v>211</v>
      </c>
      <c r="O197" s="11">
        <f t="shared" si="20"/>
        <v>125.34426666666667</v>
      </c>
      <c r="P197" s="11">
        <f t="shared" si="33"/>
        <v>31.336066666666667</v>
      </c>
    </row>
    <row r="198" spans="2:16" x14ac:dyDescent="0.25">
      <c r="B198" s="17" t="s">
        <v>70</v>
      </c>
      <c r="C198" s="16">
        <v>250</v>
      </c>
      <c r="D198" s="22" t="s">
        <v>83</v>
      </c>
      <c r="E198" s="21" t="s">
        <v>276</v>
      </c>
      <c r="F198" s="19">
        <v>24</v>
      </c>
      <c r="G198" s="19">
        <v>40</v>
      </c>
      <c r="H198" s="19">
        <v>54</v>
      </c>
      <c r="I198" s="20">
        <f t="shared" si="28"/>
        <v>25.857733333333336</v>
      </c>
      <c r="J198" s="7">
        <f t="shared" si="29"/>
        <v>10.343093333333334</v>
      </c>
      <c r="L198" s="10">
        <v>29</v>
      </c>
      <c r="M198" s="10">
        <v>33</v>
      </c>
      <c r="N198" s="10">
        <v>67</v>
      </c>
      <c r="O198" s="11">
        <f t="shared" si="20"/>
        <v>28.2682</v>
      </c>
      <c r="P198" s="11">
        <f t="shared" si="33"/>
        <v>28.2682</v>
      </c>
    </row>
    <row r="199" spans="2:16" x14ac:dyDescent="0.25">
      <c r="B199" s="17" t="s">
        <v>255</v>
      </c>
      <c r="C199" s="16">
        <v>250</v>
      </c>
      <c r="D199" s="22" t="s">
        <v>83</v>
      </c>
      <c r="E199" s="21" t="s">
        <v>276</v>
      </c>
      <c r="F199" s="19">
        <v>17</v>
      </c>
      <c r="G199" s="19">
        <v>23</v>
      </c>
      <c r="H199" s="19">
        <v>19</v>
      </c>
      <c r="I199" s="20">
        <f t="shared" ref="I199" si="34">(F199+G199+H199)/3*0.38*1.73</f>
        <v>12.928866666666668</v>
      </c>
      <c r="J199" s="7">
        <f t="shared" ref="J199:J200" si="35">(I199/C199)*100</f>
        <v>5.171546666666667</v>
      </c>
      <c r="L199" s="10">
        <v>87</v>
      </c>
      <c r="M199" s="10">
        <v>76</v>
      </c>
      <c r="N199" s="10">
        <v>81</v>
      </c>
      <c r="O199" s="11">
        <f t="shared" ref="O199:O203" si="36">(L199+M199+N199)/3*0.38*1.73</f>
        <v>53.468533333333333</v>
      </c>
      <c r="P199" s="11">
        <f t="shared" si="33"/>
        <v>33.417833333333334</v>
      </c>
    </row>
    <row r="200" spans="2:16" x14ac:dyDescent="0.25">
      <c r="B200" s="17" t="s">
        <v>256</v>
      </c>
      <c r="C200" s="16">
        <v>250</v>
      </c>
      <c r="D200" s="22" t="s">
        <v>83</v>
      </c>
      <c r="E200" s="21" t="s">
        <v>276</v>
      </c>
      <c r="F200" s="19">
        <v>25</v>
      </c>
      <c r="G200" s="19">
        <v>37</v>
      </c>
      <c r="H200" s="19">
        <v>18</v>
      </c>
      <c r="I200" s="20">
        <f>(F200+G200+H200)/3*0.38*1.73</f>
        <v>17.530666666666669</v>
      </c>
      <c r="J200" s="7">
        <f t="shared" si="35"/>
        <v>7.012266666666668</v>
      </c>
      <c r="L200" s="10">
        <v>33</v>
      </c>
      <c r="M200" s="10">
        <v>29</v>
      </c>
      <c r="N200" s="10">
        <v>39</v>
      </c>
      <c r="O200" s="11">
        <f t="shared" si="36"/>
        <v>22.132466666666666</v>
      </c>
      <c r="P200" s="11">
        <f t="shared" si="33"/>
        <v>13.832791666666665</v>
      </c>
    </row>
    <row r="201" spans="2:16" ht="30" x14ac:dyDescent="0.25">
      <c r="B201" s="17" t="s">
        <v>71</v>
      </c>
      <c r="C201" s="16">
        <v>400</v>
      </c>
      <c r="D201" s="22" t="s">
        <v>248</v>
      </c>
      <c r="E201" s="21" t="s">
        <v>276</v>
      </c>
      <c r="F201" s="19"/>
      <c r="G201" s="19"/>
      <c r="H201" s="19"/>
      <c r="I201" s="20">
        <f t="shared" si="28"/>
        <v>0</v>
      </c>
      <c r="J201" s="7">
        <f t="shared" si="29"/>
        <v>0</v>
      </c>
      <c r="L201" s="10">
        <v>352</v>
      </c>
      <c r="M201" s="10">
        <v>342</v>
      </c>
      <c r="N201" s="10">
        <v>319</v>
      </c>
      <c r="O201" s="11">
        <f t="shared" si="36"/>
        <v>221.98206666666667</v>
      </c>
      <c r="P201" s="11">
        <f t="shared" si="33"/>
        <v>35.235248677248677</v>
      </c>
    </row>
    <row r="202" spans="2:16" x14ac:dyDescent="0.25">
      <c r="B202" s="17" t="s">
        <v>264</v>
      </c>
      <c r="C202" s="16">
        <v>400</v>
      </c>
      <c r="D202" s="22" t="s">
        <v>271</v>
      </c>
      <c r="E202" s="21" t="s">
        <v>276</v>
      </c>
      <c r="F202" s="19">
        <v>38</v>
      </c>
      <c r="G202" s="19">
        <v>47</v>
      </c>
      <c r="H202" s="19">
        <v>29</v>
      </c>
      <c r="I202" s="20">
        <f t="shared" ref="I202:I203" si="37">(F202+G202+H202)/3*0.38*1.73</f>
        <v>24.981199999999998</v>
      </c>
      <c r="J202" s="7">
        <f t="shared" ref="J202:J203" si="38">(I202/C202)*100</f>
        <v>6.2452999999999994</v>
      </c>
      <c r="L202" s="10">
        <v>12</v>
      </c>
      <c r="M202" s="10">
        <v>20</v>
      </c>
      <c r="N202" s="10">
        <v>18</v>
      </c>
      <c r="O202" s="11">
        <f t="shared" si="36"/>
        <v>10.956666666666667</v>
      </c>
      <c r="P202" s="11">
        <f t="shared" si="33"/>
        <v>4.3826666666666663</v>
      </c>
    </row>
    <row r="203" spans="2:16" x14ac:dyDescent="0.25">
      <c r="B203" s="17" t="s">
        <v>265</v>
      </c>
      <c r="C203" s="16">
        <v>400</v>
      </c>
      <c r="D203" s="22" t="s">
        <v>271</v>
      </c>
      <c r="E203" s="21" t="s">
        <v>276</v>
      </c>
      <c r="F203" s="19">
        <v>0</v>
      </c>
      <c r="G203" s="19">
        <v>0</v>
      </c>
      <c r="H203" s="19">
        <v>0</v>
      </c>
      <c r="I203" s="20">
        <f t="shared" si="37"/>
        <v>0</v>
      </c>
      <c r="J203" s="7">
        <f t="shared" si="38"/>
        <v>0</v>
      </c>
      <c r="L203" s="10">
        <v>0</v>
      </c>
      <c r="M203" s="10">
        <v>0</v>
      </c>
      <c r="N203" s="10">
        <v>0</v>
      </c>
      <c r="O203" s="11">
        <f t="shared" si="36"/>
        <v>0</v>
      </c>
      <c r="P203" s="11">
        <f>(O203/C214)*100</f>
        <v>0</v>
      </c>
    </row>
    <row r="204" spans="2:16" ht="45" x14ac:dyDescent="0.25">
      <c r="B204" s="17" t="s">
        <v>72</v>
      </c>
      <c r="C204" s="16">
        <v>400</v>
      </c>
      <c r="D204" s="22" t="s">
        <v>249</v>
      </c>
      <c r="E204" s="21" t="s">
        <v>276</v>
      </c>
      <c r="F204" s="19">
        <v>177</v>
      </c>
      <c r="G204" s="19">
        <v>185</v>
      </c>
      <c r="H204" s="19">
        <v>151</v>
      </c>
      <c r="I204" s="20">
        <f t="shared" si="28"/>
        <v>112.41540000000001</v>
      </c>
      <c r="J204" s="7">
        <f t="shared" si="29"/>
        <v>28.103850000000001</v>
      </c>
    </row>
    <row r="205" spans="2:16" ht="14.25" customHeight="1" x14ac:dyDescent="0.25">
      <c r="B205" s="17" t="s">
        <v>73</v>
      </c>
      <c r="C205" s="16">
        <v>250</v>
      </c>
      <c r="D205" s="22" t="s">
        <v>83</v>
      </c>
      <c r="E205" s="21" t="s">
        <v>276</v>
      </c>
      <c r="F205" s="19">
        <v>73</v>
      </c>
      <c r="G205" s="19">
        <v>73</v>
      </c>
      <c r="H205" s="19">
        <v>43</v>
      </c>
      <c r="I205" s="20">
        <f t="shared" si="28"/>
        <v>41.416200000000003</v>
      </c>
      <c r="J205" s="7">
        <f t="shared" si="29"/>
        <v>16.566479999999999</v>
      </c>
    </row>
    <row r="206" spans="2:16" x14ac:dyDescent="0.25">
      <c r="B206" s="17" t="s">
        <v>74</v>
      </c>
      <c r="C206" s="16">
        <v>250</v>
      </c>
      <c r="D206" s="22" t="s">
        <v>83</v>
      </c>
      <c r="E206" s="21" t="s">
        <v>276</v>
      </c>
      <c r="F206" s="19">
        <v>55</v>
      </c>
      <c r="G206" s="19">
        <v>145</v>
      </c>
      <c r="H206" s="19">
        <v>101</v>
      </c>
      <c r="I206" s="20">
        <f t="shared" si="28"/>
        <v>65.959133333333327</v>
      </c>
      <c r="J206" s="7">
        <f t="shared" si="29"/>
        <v>26.383653333333328</v>
      </c>
    </row>
    <row r="207" spans="2:16" x14ac:dyDescent="0.25">
      <c r="B207" s="17" t="s">
        <v>75</v>
      </c>
      <c r="C207" s="16">
        <v>400</v>
      </c>
      <c r="D207" s="22" t="s">
        <v>201</v>
      </c>
      <c r="E207" s="21" t="s">
        <v>276</v>
      </c>
      <c r="F207" s="19">
        <v>48</v>
      </c>
      <c r="G207" s="19">
        <v>69</v>
      </c>
      <c r="H207" s="19">
        <v>53</v>
      </c>
      <c r="I207" s="20">
        <f t="shared" si="28"/>
        <v>37.252666666666663</v>
      </c>
      <c r="J207" s="7">
        <f t="shared" si="29"/>
        <v>9.3131666666666657</v>
      </c>
    </row>
    <row r="208" spans="2:16" x14ac:dyDescent="0.25">
      <c r="B208" s="17" t="s">
        <v>76</v>
      </c>
      <c r="C208" s="16">
        <v>100</v>
      </c>
      <c r="D208" s="22" t="s">
        <v>83</v>
      </c>
      <c r="E208" s="21" t="s">
        <v>276</v>
      </c>
      <c r="F208" s="19">
        <v>5</v>
      </c>
      <c r="G208" s="19">
        <v>7</v>
      </c>
      <c r="H208" s="19">
        <v>22</v>
      </c>
      <c r="I208" s="20">
        <f t="shared" si="28"/>
        <v>7.4505333333333335</v>
      </c>
      <c r="J208" s="7">
        <f t="shared" si="29"/>
        <v>7.4505333333333343</v>
      </c>
    </row>
    <row r="209" spans="1:11" x14ac:dyDescent="0.25">
      <c r="B209" s="17" t="s">
        <v>77</v>
      </c>
      <c r="C209" s="16">
        <v>160</v>
      </c>
      <c r="D209" s="22" t="s">
        <v>201</v>
      </c>
      <c r="E209" s="21" t="s">
        <v>276</v>
      </c>
      <c r="F209" s="19">
        <v>19</v>
      </c>
      <c r="G209" s="19">
        <v>27</v>
      </c>
      <c r="H209" s="19">
        <v>26</v>
      </c>
      <c r="I209" s="20">
        <f t="shared" si="28"/>
        <v>15.777600000000001</v>
      </c>
      <c r="J209" s="7">
        <f t="shared" si="29"/>
        <v>9.8610000000000007</v>
      </c>
    </row>
    <row r="210" spans="1:11" x14ac:dyDescent="0.25">
      <c r="B210" s="17" t="s">
        <v>78</v>
      </c>
      <c r="C210" s="16">
        <v>160</v>
      </c>
      <c r="D210" s="22" t="s">
        <v>83</v>
      </c>
      <c r="E210" s="21" t="s">
        <v>276</v>
      </c>
      <c r="F210" s="19">
        <v>55</v>
      </c>
      <c r="G210" s="19">
        <v>43</v>
      </c>
      <c r="H210" s="19">
        <v>68</v>
      </c>
      <c r="I210" s="20">
        <f t="shared" si="28"/>
        <v>36.376133333333335</v>
      </c>
      <c r="J210" s="7">
        <f t="shared" si="29"/>
        <v>22.735083333333332</v>
      </c>
    </row>
    <row r="211" spans="1:11" x14ac:dyDescent="0.25">
      <c r="B211" s="17" t="s">
        <v>79</v>
      </c>
      <c r="C211" s="16">
        <v>630</v>
      </c>
      <c r="D211" s="22" t="s">
        <v>250</v>
      </c>
      <c r="E211" s="21" t="s">
        <v>276</v>
      </c>
      <c r="F211" s="19">
        <v>138</v>
      </c>
      <c r="G211" s="19">
        <v>169</v>
      </c>
      <c r="H211" s="19">
        <v>173</v>
      </c>
      <c r="I211" s="20">
        <f t="shared" si="28"/>
        <v>105.184</v>
      </c>
      <c r="J211" s="7">
        <f t="shared" si="29"/>
        <v>16.695873015873016</v>
      </c>
    </row>
    <row r="212" spans="1:11" x14ac:dyDescent="0.25">
      <c r="B212" s="17" t="s">
        <v>80</v>
      </c>
      <c r="C212" s="18">
        <v>250</v>
      </c>
      <c r="D212" s="22" t="s">
        <v>83</v>
      </c>
      <c r="E212" s="21" t="s">
        <v>276</v>
      </c>
      <c r="F212" s="19">
        <v>6</v>
      </c>
      <c r="G212" s="19">
        <v>10</v>
      </c>
      <c r="H212" s="19">
        <v>8</v>
      </c>
      <c r="I212" s="20">
        <f t="shared" si="28"/>
        <v>5.2591999999999999</v>
      </c>
      <c r="J212" s="20">
        <f t="shared" si="29"/>
        <v>2.1036799999999998</v>
      </c>
    </row>
    <row r="213" spans="1:11" s="13" customFormat="1" x14ac:dyDescent="0.25">
      <c r="A213" s="14"/>
      <c r="B213" s="17" t="s">
        <v>254</v>
      </c>
      <c r="C213" s="16">
        <v>250</v>
      </c>
      <c r="D213" s="22" t="s">
        <v>83</v>
      </c>
      <c r="E213" s="21" t="s">
        <v>276</v>
      </c>
      <c r="F213" s="19">
        <v>15</v>
      </c>
      <c r="G213" s="19">
        <v>12</v>
      </c>
      <c r="H213" s="19">
        <v>15</v>
      </c>
      <c r="I213" s="20">
        <f t="shared" ref="I213" si="39">(F213+G213+H213)/3*0.38*1.73</f>
        <v>9.2035999999999998</v>
      </c>
      <c r="J213" s="7">
        <f t="shared" ref="J213" si="40">(I213/C213)*100</f>
        <v>3.6814399999999998</v>
      </c>
    </row>
    <row r="214" spans="1:11" x14ac:dyDescent="0.25">
      <c r="B214" s="17" t="s">
        <v>81</v>
      </c>
      <c r="C214" s="16">
        <v>400</v>
      </c>
      <c r="D214" s="22" t="s">
        <v>261</v>
      </c>
      <c r="E214" s="21" t="s">
        <v>276</v>
      </c>
      <c r="F214" s="19">
        <v>12</v>
      </c>
      <c r="G214" s="19">
        <v>25</v>
      </c>
      <c r="H214" s="19">
        <v>9</v>
      </c>
      <c r="I214" s="20">
        <f t="shared" si="28"/>
        <v>10.080133333333334</v>
      </c>
      <c r="J214" s="7">
        <f t="shared" si="29"/>
        <v>2.5200333333333336</v>
      </c>
    </row>
    <row r="215" spans="1:11" x14ac:dyDescent="0.25">
      <c r="B215" s="23"/>
      <c r="C215" s="24"/>
      <c r="D215" s="25"/>
      <c r="E215" s="26"/>
      <c r="F215" s="27"/>
      <c r="G215" s="27"/>
      <c r="H215" s="27"/>
      <c r="I215" s="28"/>
      <c r="J215" s="29"/>
      <c r="K215" s="1"/>
    </row>
    <row r="216" spans="1:11" x14ac:dyDescent="0.25">
      <c r="B216" s="23"/>
      <c r="C216" s="24"/>
      <c r="D216" s="25"/>
      <c r="E216" s="26"/>
      <c r="F216" s="27"/>
      <c r="G216" s="27"/>
      <c r="H216" s="27"/>
      <c r="I216" s="28"/>
      <c r="J216" s="29"/>
      <c r="K216" s="1"/>
    </row>
  </sheetData>
  <mergeCells count="14">
    <mergeCell ref="F3:J3"/>
    <mergeCell ref="B2:J2"/>
    <mergeCell ref="I4:I5"/>
    <mergeCell ref="J4:J5"/>
    <mergeCell ref="F4:H4"/>
    <mergeCell ref="B3:B5"/>
    <mergeCell ref="C3:C5"/>
    <mergeCell ref="D3:D5"/>
    <mergeCell ref="E3:E5"/>
    <mergeCell ref="L2:P2"/>
    <mergeCell ref="L3:P3"/>
    <mergeCell ref="L4:N4"/>
    <mergeCell ref="O4:O5"/>
    <mergeCell ref="P4:P5"/>
  </mergeCells>
  <pageMargins left="1.299212598425197" right="0.70866141732283472" top="0.74803149606299213" bottom="0.55118110236220474" header="0.31496062992125984" footer="0.31496062992125984"/>
  <pageSetup paperSize="9" scale="7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2026-03-30T05:09:30Z</dcterms:modified>
</cp:coreProperties>
</file>